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2. Statement of Financial Position\"/>
    </mc:Choice>
  </mc:AlternateContent>
  <xr:revisionPtr revIDLastSave="0" documentId="8_{76675CFC-C7C1-45B7-A90B-6EDDDDDAE73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O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Q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W45" i="2" s="1"/>
  <c r="V13" i="2"/>
  <c r="V26" i="2" s="1"/>
  <c r="U13" i="2"/>
  <c r="U26" i="2" s="1"/>
  <c r="U45" i="2" s="1"/>
  <c r="T13" i="2"/>
  <c r="T26" i="2" s="1"/>
  <c r="S13" i="2"/>
  <c r="S26" i="2" s="1"/>
  <c r="R13" i="2"/>
  <c r="Q13" i="2"/>
  <c r="P13" i="2"/>
  <c r="P26" i="2" s="1"/>
  <c r="P45" i="2" s="1"/>
  <c r="O13" i="2"/>
  <c r="O26" i="2" s="1"/>
  <c r="O45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I26" i="2" s="1"/>
  <c r="H13" i="2"/>
  <c r="H26" i="2" s="1"/>
  <c r="H45" i="2" s="1"/>
  <c r="G13" i="2"/>
  <c r="G26" i="2" s="1"/>
  <c r="G45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Y26" i="3"/>
  <c r="Y45" i="3" s="1"/>
  <c r="I26" i="3"/>
  <c r="I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W13" i="3"/>
  <c r="W26" i="3" s="1"/>
  <c r="V13" i="3"/>
  <c r="V26" i="3" s="1"/>
  <c r="V45" i="3" s="1"/>
  <c r="U13" i="3"/>
  <c r="U26" i="3" s="1"/>
  <c r="U45" i="3" s="1"/>
  <c r="T13" i="3"/>
  <c r="T26" i="3" s="1"/>
  <c r="T45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N26" i="3" s="1"/>
  <c r="N45" i="3" s="1"/>
  <c r="M13" i="3"/>
  <c r="M26" i="3" s="1"/>
  <c r="M45" i="3" s="1"/>
  <c r="L13" i="3"/>
  <c r="L26" i="3" s="1"/>
  <c r="L45" i="3" s="1"/>
  <c r="K13" i="3"/>
  <c r="K26" i="3" s="1"/>
  <c r="J13" i="3"/>
  <c r="I13" i="3"/>
  <c r="H13" i="3"/>
  <c r="H26" i="3" s="1"/>
  <c r="G13" i="3"/>
  <c r="G26" i="3" s="1"/>
  <c r="F13" i="3"/>
  <c r="E13" i="3"/>
  <c r="E26" i="3" s="1"/>
  <c r="E45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T26" i="4"/>
  <c r="T45" i="4" s="1"/>
  <c r="L26" i="4"/>
  <c r="L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X26" i="4" s="1"/>
  <c r="W13" i="4"/>
  <c r="W26" i="4" s="1"/>
  <c r="V13" i="4"/>
  <c r="V26" i="4" s="1"/>
  <c r="U13" i="4"/>
  <c r="U26" i="4" s="1"/>
  <c r="T13" i="4"/>
  <c r="S13" i="4"/>
  <c r="S26" i="4" s="1"/>
  <c r="R13" i="4"/>
  <c r="Q13" i="4"/>
  <c r="Q26" i="4" s="1"/>
  <c r="Q45" i="4" s="1"/>
  <c r="P13" i="4"/>
  <c r="P26" i="4" s="1"/>
  <c r="P45" i="4" s="1"/>
  <c r="O13" i="4"/>
  <c r="O26" i="4" s="1"/>
  <c r="N13" i="4"/>
  <c r="N26" i="4" s="1"/>
  <c r="M13" i="4"/>
  <c r="M26" i="4" s="1"/>
  <c r="L13" i="4"/>
  <c r="K13" i="4"/>
  <c r="K26" i="4" s="1"/>
  <c r="J13" i="4"/>
  <c r="I13" i="4"/>
  <c r="I26" i="4" s="1"/>
  <c r="H13" i="4"/>
  <c r="H26" i="4" s="1"/>
  <c r="H45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Q44" i="5"/>
  <c r="I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W37" i="5"/>
  <c r="V37" i="5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F37" i="5"/>
  <c r="F44" i="5" s="1"/>
  <c r="E37" i="5"/>
  <c r="E44" i="5" s="1"/>
  <c r="D37" i="5"/>
  <c r="D44" i="5" s="1"/>
  <c r="C37" i="5"/>
  <c r="C44" i="5" s="1"/>
  <c r="Q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V26" i="5" s="1"/>
  <c r="V45" i="5" s="1"/>
  <c r="U13" i="5"/>
  <c r="U26" i="5" s="1"/>
  <c r="T13" i="5"/>
  <c r="T26" i="5" s="1"/>
  <c r="T45" i="5" s="1"/>
  <c r="S13" i="5"/>
  <c r="S26" i="5" s="1"/>
  <c r="R13" i="5"/>
  <c r="Q13" i="5"/>
  <c r="P13" i="5"/>
  <c r="P26" i="5" s="1"/>
  <c r="O13" i="5"/>
  <c r="O26" i="5" s="1"/>
  <c r="N13" i="5"/>
  <c r="N26" i="5" s="1"/>
  <c r="M13" i="5"/>
  <c r="M26" i="5" s="1"/>
  <c r="L13" i="5"/>
  <c r="L26" i="5" s="1"/>
  <c r="L45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F45" i="5" s="1"/>
  <c r="E13" i="5"/>
  <c r="E26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I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X44" i="6" s="1"/>
  <c r="W37" i="6"/>
  <c r="V37" i="6"/>
  <c r="V44" i="6" s="1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H37" i="6"/>
  <c r="H44" i="6" s="1"/>
  <c r="G37" i="6"/>
  <c r="F37" i="6"/>
  <c r="F44" i="6" s="1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U13" i="6"/>
  <c r="U26" i="6" s="1"/>
  <c r="T13" i="6"/>
  <c r="T26" i="6" s="1"/>
  <c r="T45" i="6" s="1"/>
  <c r="S13" i="6"/>
  <c r="S26" i="6" s="1"/>
  <c r="R13" i="6"/>
  <c r="Q13" i="6"/>
  <c r="Q26" i="6" s="1"/>
  <c r="Q45" i="6" s="1"/>
  <c r="P13" i="6"/>
  <c r="P26" i="6" s="1"/>
  <c r="P45" i="6" s="1"/>
  <c r="O13" i="6"/>
  <c r="O26" i="6" s="1"/>
  <c r="N13" i="6"/>
  <c r="N26" i="6" s="1"/>
  <c r="M13" i="6"/>
  <c r="M26" i="6" s="1"/>
  <c r="L13" i="6"/>
  <c r="L26" i="6" s="1"/>
  <c r="L45" i="6" s="1"/>
  <c r="K13" i="6"/>
  <c r="K26" i="6" s="1"/>
  <c r="J13" i="6"/>
  <c r="I13" i="6"/>
  <c r="I26" i="6" s="1"/>
  <c r="I45" i="6" s="1"/>
  <c r="H13" i="6"/>
  <c r="H26" i="6" s="1"/>
  <c r="H45" i="6" s="1"/>
  <c r="G13" i="6"/>
  <c r="G26" i="6" s="1"/>
  <c r="F13" i="6"/>
  <c r="F26" i="6" s="1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C44" i="7" s="1"/>
  <c r="T26" i="7"/>
  <c r="T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Z26" i="7" s="1"/>
  <c r="W13" i="7"/>
  <c r="W26" i="7" s="1"/>
  <c r="V13" i="7"/>
  <c r="V26" i="7" s="1"/>
  <c r="U13" i="7"/>
  <c r="U26" i="7" s="1"/>
  <c r="U45" i="7" s="1"/>
  <c r="T13" i="7"/>
  <c r="S13" i="7"/>
  <c r="S26" i="7" s="1"/>
  <c r="R13" i="7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L45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F45" i="7" s="1"/>
  <c r="E13" i="7"/>
  <c r="E26" i="7" s="1"/>
  <c r="E45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4" i="8"/>
  <c r="X44" i="8"/>
  <c r="O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Z37" i="8" s="1"/>
  <c r="W37" i="8"/>
  <c r="V37" i="8"/>
  <c r="V44" i="8" s="1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N37" i="8"/>
  <c r="M37" i="8"/>
  <c r="M44" i="8" s="1"/>
  <c r="L37" i="8"/>
  <c r="K37" i="8"/>
  <c r="K44" i="8" s="1"/>
  <c r="J37" i="8"/>
  <c r="J44" i="8" s="1"/>
  <c r="I37" i="8"/>
  <c r="I44" i="8" s="1"/>
  <c r="H37" i="8"/>
  <c r="G37" i="8"/>
  <c r="F37" i="8"/>
  <c r="F44" i="8" s="1"/>
  <c r="E37" i="8"/>
  <c r="E44" i="8" s="1"/>
  <c r="D37" i="8"/>
  <c r="C37" i="8"/>
  <c r="C44" i="8" s="1"/>
  <c r="T26" i="8"/>
  <c r="R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W13" i="8"/>
  <c r="W26" i="8" s="1"/>
  <c r="V13" i="8"/>
  <c r="V26" i="8" s="1"/>
  <c r="V45" i="8" s="1"/>
  <c r="U13" i="8"/>
  <c r="U26" i="8" s="1"/>
  <c r="U45" i="8" s="1"/>
  <c r="T13" i="8"/>
  <c r="S13" i="8"/>
  <c r="S26" i="8" s="1"/>
  <c r="R13" i="8"/>
  <c r="Q13" i="8"/>
  <c r="Q26" i="8" s="1"/>
  <c r="Q45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K45" i="8" s="1"/>
  <c r="J13" i="8"/>
  <c r="I13" i="8"/>
  <c r="I26" i="8" s="1"/>
  <c r="I45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C13" i="8"/>
  <c r="C26" i="8" s="1"/>
  <c r="C45" i="8" s="1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V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C37" i="9"/>
  <c r="C44" i="9" s="1"/>
  <c r="S26" i="9"/>
  <c r="Q26" i="9"/>
  <c r="Q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W26" i="9" s="1"/>
  <c r="V13" i="9"/>
  <c r="V26" i="9" s="1"/>
  <c r="U13" i="9"/>
  <c r="U26" i="9" s="1"/>
  <c r="T13" i="9"/>
  <c r="T26" i="9" s="1"/>
  <c r="T45" i="9" s="1"/>
  <c r="S13" i="9"/>
  <c r="R13" i="9"/>
  <c r="R26" i="9" s="1"/>
  <c r="Q13" i="9"/>
  <c r="P13" i="9"/>
  <c r="P26" i="9" s="1"/>
  <c r="O13" i="9"/>
  <c r="O26" i="9" s="1"/>
  <c r="N13" i="9"/>
  <c r="N26" i="9" s="1"/>
  <c r="N45" i="9" s="1"/>
  <c r="M13" i="9"/>
  <c r="M26" i="9" s="1"/>
  <c r="M45" i="9" s="1"/>
  <c r="L13" i="9"/>
  <c r="L26" i="9" s="1"/>
  <c r="L45" i="9" s="1"/>
  <c r="K13" i="9"/>
  <c r="K26" i="9" s="1"/>
  <c r="K45" i="9" s="1"/>
  <c r="J13" i="9"/>
  <c r="I13" i="9"/>
  <c r="I26" i="9" s="1"/>
  <c r="I45" i="9" s="1"/>
  <c r="H13" i="9"/>
  <c r="H26" i="9" s="1"/>
  <c r="G13" i="9"/>
  <c r="G26" i="9" s="1"/>
  <c r="F13" i="9"/>
  <c r="F26" i="9" s="1"/>
  <c r="F45" i="9" s="1"/>
  <c r="E13" i="9"/>
  <c r="E26" i="9" s="1"/>
  <c r="E45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F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N37" i="10"/>
  <c r="M37" i="10"/>
  <c r="L37" i="10"/>
  <c r="L44" i="10" s="1"/>
  <c r="K37" i="10"/>
  <c r="J37" i="10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Y26" i="10"/>
  <c r="Y45" i="10" s="1"/>
  <c r="X26" i="10"/>
  <c r="I26" i="10"/>
  <c r="I45" i="10" s="1"/>
  <c r="AA25" i="10"/>
  <c r="Z25" i="10"/>
  <c r="Y25" i="10"/>
  <c r="X25" i="10"/>
  <c r="W25" i="10"/>
  <c r="V25" i="10"/>
  <c r="V26" i="10" s="1"/>
  <c r="V45" i="10" s="1"/>
  <c r="U25" i="10"/>
  <c r="T25" i="10"/>
  <c r="S25" i="10"/>
  <c r="R25" i="10"/>
  <c r="Q25" i="10"/>
  <c r="P25" i="10"/>
  <c r="O25" i="10"/>
  <c r="N25" i="10"/>
  <c r="N26" i="10" s="1"/>
  <c r="M25" i="10"/>
  <c r="L25" i="10"/>
  <c r="K25" i="10"/>
  <c r="J25" i="10"/>
  <c r="I25" i="10"/>
  <c r="H25" i="10"/>
  <c r="G25" i="10"/>
  <c r="F25" i="10"/>
  <c r="F26" i="10" s="1"/>
  <c r="E25" i="10"/>
  <c r="D25" i="10"/>
  <c r="C25" i="10"/>
  <c r="AA13" i="10"/>
  <c r="Y13" i="10"/>
  <c r="X13" i="10"/>
  <c r="Z13" i="10" s="1"/>
  <c r="W13" i="10"/>
  <c r="W26" i="10" s="1"/>
  <c r="W45" i="10" s="1"/>
  <c r="V13" i="10"/>
  <c r="U13" i="10"/>
  <c r="U26" i="10" s="1"/>
  <c r="T13" i="10"/>
  <c r="S13" i="10"/>
  <c r="R13" i="10"/>
  <c r="Q13" i="10"/>
  <c r="Q26" i="10" s="1"/>
  <c r="Q45" i="10" s="1"/>
  <c r="P13" i="10"/>
  <c r="P26" i="10" s="1"/>
  <c r="P45" i="10" s="1"/>
  <c r="O13" i="10"/>
  <c r="O26" i="10" s="1"/>
  <c r="N13" i="10"/>
  <c r="M13" i="10"/>
  <c r="M26" i="10" s="1"/>
  <c r="L13" i="10"/>
  <c r="K13" i="10"/>
  <c r="J13" i="10"/>
  <c r="I13" i="10"/>
  <c r="H13" i="10"/>
  <c r="H26" i="10" s="1"/>
  <c r="H45" i="10" s="1"/>
  <c r="G13" i="10"/>
  <c r="G26" i="10" s="1"/>
  <c r="G45" i="10" s="1"/>
  <c r="F13" i="10"/>
  <c r="E13" i="10"/>
  <c r="E26" i="10" s="1"/>
  <c r="E45" i="10" s="1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N44" i="11"/>
  <c r="J44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W37" i="11"/>
  <c r="W44" i="11" s="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O44" i="11" s="1"/>
  <c r="N37" i="11"/>
  <c r="M37" i="11"/>
  <c r="M44" i="11" s="1"/>
  <c r="L37" i="11"/>
  <c r="L44" i="11" s="1"/>
  <c r="K37" i="11"/>
  <c r="J37" i="1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M26" i="11"/>
  <c r="M45" i="11" s="1"/>
  <c r="AA25" i="11"/>
  <c r="Z25" i="11"/>
  <c r="Y25" i="11"/>
  <c r="X25" i="11"/>
  <c r="W25" i="11"/>
  <c r="V25" i="11"/>
  <c r="V26" i="11" s="1"/>
  <c r="V45" i="11" s="1"/>
  <c r="U25" i="11"/>
  <c r="T25" i="11"/>
  <c r="S25" i="11"/>
  <c r="R25" i="11"/>
  <c r="Q25" i="11"/>
  <c r="P25" i="11"/>
  <c r="O25" i="11"/>
  <c r="N25" i="11"/>
  <c r="N26" i="11" s="1"/>
  <c r="N45" i="11" s="1"/>
  <c r="M25" i="11"/>
  <c r="L25" i="11"/>
  <c r="K25" i="11"/>
  <c r="J25" i="11"/>
  <c r="I25" i="11"/>
  <c r="H25" i="11"/>
  <c r="G25" i="11"/>
  <c r="F25" i="11"/>
  <c r="F26" i="11" s="1"/>
  <c r="F45" i="11" s="1"/>
  <c r="E25" i="11"/>
  <c r="D25" i="11"/>
  <c r="C25" i="11"/>
  <c r="AA13" i="11"/>
  <c r="Y13" i="11"/>
  <c r="Y26" i="11" s="1"/>
  <c r="X13" i="11"/>
  <c r="X26" i="11" s="1"/>
  <c r="W13" i="11"/>
  <c r="W26" i="11" s="1"/>
  <c r="W45" i="11" s="1"/>
  <c r="V13" i="11"/>
  <c r="U13" i="11"/>
  <c r="U26" i="11" s="1"/>
  <c r="U45" i="11" s="1"/>
  <c r="T13" i="11"/>
  <c r="S13" i="11"/>
  <c r="R13" i="11"/>
  <c r="R26" i="11" s="1"/>
  <c r="Q13" i="11"/>
  <c r="Q26" i="11" s="1"/>
  <c r="P13" i="11"/>
  <c r="P26" i="11" s="1"/>
  <c r="P45" i="11" s="1"/>
  <c r="O13" i="11"/>
  <c r="O26" i="11" s="1"/>
  <c r="O45" i="11" s="1"/>
  <c r="N13" i="11"/>
  <c r="M13" i="11"/>
  <c r="L13" i="11"/>
  <c r="K13" i="11"/>
  <c r="J13" i="11"/>
  <c r="J26" i="11" s="1"/>
  <c r="I13" i="11"/>
  <c r="I26" i="11" s="1"/>
  <c r="H13" i="11"/>
  <c r="H26" i="11" s="1"/>
  <c r="H45" i="11" s="1"/>
  <c r="G13" i="11"/>
  <c r="G26" i="11" s="1"/>
  <c r="G45" i="11" s="1"/>
  <c r="F13" i="11"/>
  <c r="E13" i="11"/>
  <c r="E26" i="11" s="1"/>
  <c r="E45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U26" i="12"/>
  <c r="AA25" i="12"/>
  <c r="Y25" i="12"/>
  <c r="Y26" i="12" s="1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Z13" i="12"/>
  <c r="Y13" i="12"/>
  <c r="X13" i="12"/>
  <c r="W13" i="12"/>
  <c r="W26" i="12" s="1"/>
  <c r="W45" i="12" s="1"/>
  <c r="V13" i="12"/>
  <c r="U13" i="12"/>
  <c r="T13" i="12"/>
  <c r="T26" i="12" s="1"/>
  <c r="T45" i="12" s="1"/>
  <c r="S13" i="12"/>
  <c r="R13" i="12"/>
  <c r="Q13" i="12"/>
  <c r="Q26" i="12" s="1"/>
  <c r="Q45" i="12" s="1"/>
  <c r="P13" i="12"/>
  <c r="O13" i="12"/>
  <c r="O26" i="12" s="1"/>
  <c r="O45" i="12" s="1"/>
  <c r="N13" i="12"/>
  <c r="M13" i="12"/>
  <c r="M26" i="12" s="1"/>
  <c r="M45" i="12" s="1"/>
  <c r="L13" i="12"/>
  <c r="L26" i="12" s="1"/>
  <c r="L45" i="12" s="1"/>
  <c r="K13" i="12"/>
  <c r="J13" i="12"/>
  <c r="I13" i="12"/>
  <c r="I26" i="12" s="1"/>
  <c r="I45" i="12" s="1"/>
  <c r="H13" i="12"/>
  <c r="G13" i="12"/>
  <c r="G26" i="12" s="1"/>
  <c r="G45" i="12" s="1"/>
  <c r="F13" i="12"/>
  <c r="E13" i="12"/>
  <c r="E26" i="12" s="1"/>
  <c r="E45" i="12" s="1"/>
  <c r="D13" i="12"/>
  <c r="D26" i="12" s="1"/>
  <c r="D45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4" i="13"/>
  <c r="T45" i="13" s="1"/>
  <c r="S44" i="13"/>
  <c r="S45" i="13" s="1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U44" i="13" s="1"/>
  <c r="T37" i="13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L45" i="13" s="1"/>
  <c r="K37" i="13"/>
  <c r="K44" i="13" s="1"/>
  <c r="K45" i="13" s="1"/>
  <c r="J37" i="13"/>
  <c r="J44" i="13" s="1"/>
  <c r="J45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Q26" i="13"/>
  <c r="Q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X26" i="13" s="1"/>
  <c r="W13" i="13"/>
  <c r="W26" i="13" s="1"/>
  <c r="V13" i="13"/>
  <c r="V26" i="13" s="1"/>
  <c r="U13" i="13"/>
  <c r="U26" i="13" s="1"/>
  <c r="T13" i="13"/>
  <c r="T26" i="13" s="1"/>
  <c r="S13" i="13"/>
  <c r="S26" i="13" s="1"/>
  <c r="R13" i="13"/>
  <c r="R26" i="13" s="1"/>
  <c r="Q13" i="13"/>
  <c r="P13" i="13"/>
  <c r="P26" i="13" s="1"/>
  <c r="P45" i="13" s="1"/>
  <c r="O13" i="13"/>
  <c r="O26" i="13" s="1"/>
  <c r="N13" i="13"/>
  <c r="M13" i="13"/>
  <c r="M26" i="13" s="1"/>
  <c r="L13" i="13"/>
  <c r="L26" i="13" s="1"/>
  <c r="K13" i="13"/>
  <c r="K26" i="13" s="1"/>
  <c r="J13" i="13"/>
  <c r="J26" i="13" s="1"/>
  <c r="I13" i="13"/>
  <c r="I26" i="13" s="1"/>
  <c r="I45" i="13" s="1"/>
  <c r="H13" i="13"/>
  <c r="H26" i="13" s="1"/>
  <c r="H45" i="13" s="1"/>
  <c r="G13" i="13"/>
  <c r="G26" i="13" s="1"/>
  <c r="F13" i="13"/>
  <c r="F26" i="13" s="1"/>
  <c r="F45" i="13" s="1"/>
  <c r="E13" i="13"/>
  <c r="E26" i="13" s="1"/>
  <c r="D13" i="13"/>
  <c r="D26" i="13" s="1"/>
  <c r="D45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R44" i="14"/>
  <c r="M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R37" i="14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N26" i="14"/>
  <c r="H26" i="14"/>
  <c r="H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W26" i="14" s="1"/>
  <c r="V13" i="14"/>
  <c r="V26" i="14" s="1"/>
  <c r="V45" i="14" s="1"/>
  <c r="U13" i="14"/>
  <c r="U26" i="14" s="1"/>
  <c r="U45" i="14" s="1"/>
  <c r="T13" i="14"/>
  <c r="S13" i="14"/>
  <c r="S26" i="14" s="1"/>
  <c r="R13" i="14"/>
  <c r="Q13" i="14"/>
  <c r="Q26" i="14" s="1"/>
  <c r="Q45" i="14" s="1"/>
  <c r="P13" i="14"/>
  <c r="O13" i="14"/>
  <c r="O26" i="14" s="1"/>
  <c r="N13" i="14"/>
  <c r="M13" i="14"/>
  <c r="M26" i="14" s="1"/>
  <c r="M45" i="14" s="1"/>
  <c r="L13" i="14"/>
  <c r="K13" i="14"/>
  <c r="K26" i="14" s="1"/>
  <c r="J13" i="14"/>
  <c r="I13" i="14"/>
  <c r="I26" i="14" s="1"/>
  <c r="I45" i="14" s="1"/>
  <c r="H13" i="14"/>
  <c r="G13" i="14"/>
  <c r="G26" i="14" s="1"/>
  <c r="F13" i="14"/>
  <c r="E13" i="14"/>
  <c r="E26" i="14" s="1"/>
  <c r="E45" i="14" s="1"/>
  <c r="D13" i="14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R44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W44" i="15" s="1"/>
  <c r="V37" i="15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G37" i="15"/>
  <c r="G44" i="15" s="1"/>
  <c r="F37" i="15"/>
  <c r="E37" i="15"/>
  <c r="E44" i="15" s="1"/>
  <c r="D37" i="15"/>
  <c r="C37" i="15"/>
  <c r="X26" i="15"/>
  <c r="F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Z13" i="15" s="1"/>
  <c r="W13" i="15"/>
  <c r="W26" i="15" s="1"/>
  <c r="V13" i="15"/>
  <c r="U13" i="15"/>
  <c r="U26" i="15" s="1"/>
  <c r="U45" i="15" s="1"/>
  <c r="T13" i="15"/>
  <c r="S13" i="15"/>
  <c r="S26" i="15" s="1"/>
  <c r="R13" i="15"/>
  <c r="R26" i="15" s="1"/>
  <c r="Q13" i="15"/>
  <c r="Q26" i="15" s="1"/>
  <c r="P13" i="15"/>
  <c r="P26" i="15" s="1"/>
  <c r="O13" i="15"/>
  <c r="O26" i="15" s="1"/>
  <c r="N13" i="15"/>
  <c r="M13" i="15"/>
  <c r="M26" i="15" s="1"/>
  <c r="M45" i="15" s="1"/>
  <c r="L13" i="15"/>
  <c r="K13" i="15"/>
  <c r="K26" i="15" s="1"/>
  <c r="J13" i="15"/>
  <c r="I13" i="15"/>
  <c r="I26" i="15" s="1"/>
  <c r="H13" i="15"/>
  <c r="G13" i="15"/>
  <c r="G26" i="15" s="1"/>
  <c r="F13" i="15"/>
  <c r="E13" i="15"/>
  <c r="E26" i="15" s="1"/>
  <c r="E45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R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W44" i="16" s="1"/>
  <c r="V37" i="16"/>
  <c r="V44" i="16" s="1"/>
  <c r="U37" i="16"/>
  <c r="U44" i="16" s="1"/>
  <c r="T37" i="16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G37" i="16"/>
  <c r="G44" i="16" s="1"/>
  <c r="F37" i="16"/>
  <c r="E37" i="16"/>
  <c r="E44" i="16" s="1"/>
  <c r="D37" i="16"/>
  <c r="C37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Y45" i="16" s="1"/>
  <c r="X13" i="16"/>
  <c r="W13" i="16"/>
  <c r="W26" i="16" s="1"/>
  <c r="V13" i="16"/>
  <c r="V26" i="16" s="1"/>
  <c r="U13" i="16"/>
  <c r="U26" i="16" s="1"/>
  <c r="T13" i="16"/>
  <c r="S13" i="16"/>
  <c r="S26" i="16" s="1"/>
  <c r="R13" i="16"/>
  <c r="R26" i="16" s="1"/>
  <c r="Q13" i="16"/>
  <c r="Q26" i="16" s="1"/>
  <c r="Q45" i="16" s="1"/>
  <c r="P13" i="16"/>
  <c r="P26" i="16" s="1"/>
  <c r="P45" i="16" s="1"/>
  <c r="O13" i="16"/>
  <c r="O26" i="16" s="1"/>
  <c r="O45" i="16" s="1"/>
  <c r="N13" i="16"/>
  <c r="M13" i="16"/>
  <c r="M26" i="16" s="1"/>
  <c r="L13" i="16"/>
  <c r="K13" i="16"/>
  <c r="K26" i="16" s="1"/>
  <c r="J13" i="16"/>
  <c r="I13" i="16"/>
  <c r="I26" i="16" s="1"/>
  <c r="I45" i="16" s="1"/>
  <c r="H13" i="16"/>
  <c r="G13" i="16"/>
  <c r="G26" i="16" s="1"/>
  <c r="F13" i="16"/>
  <c r="E13" i="16"/>
  <c r="E26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R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Z37" i="17" s="1"/>
  <c r="W37" i="17"/>
  <c r="W44" i="17" s="1"/>
  <c r="V37" i="17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C37" i="17"/>
  <c r="C44" i="17" s="1"/>
  <c r="H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Z13" i="17"/>
  <c r="Y13" i="17"/>
  <c r="X13" i="17"/>
  <c r="X26" i="17" s="1"/>
  <c r="W13" i="17"/>
  <c r="V13" i="17"/>
  <c r="V26" i="17" s="1"/>
  <c r="U13" i="17"/>
  <c r="T13" i="17"/>
  <c r="T26" i="17" s="1"/>
  <c r="T45" i="17" s="1"/>
  <c r="S13" i="17"/>
  <c r="S26" i="17" s="1"/>
  <c r="R13" i="17"/>
  <c r="Q13" i="17"/>
  <c r="P13" i="17"/>
  <c r="P26" i="17" s="1"/>
  <c r="O13" i="17"/>
  <c r="N13" i="17"/>
  <c r="N26" i="17" s="1"/>
  <c r="M13" i="17"/>
  <c r="L13" i="17"/>
  <c r="L26" i="17" s="1"/>
  <c r="L45" i="17" s="1"/>
  <c r="K13" i="17"/>
  <c r="K26" i="17" s="1"/>
  <c r="J13" i="17"/>
  <c r="I13" i="17"/>
  <c r="H13" i="17"/>
  <c r="G13" i="17"/>
  <c r="F13" i="17"/>
  <c r="F26" i="17" s="1"/>
  <c r="E13" i="17"/>
  <c r="D13" i="17"/>
  <c r="D26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I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W37" i="18"/>
  <c r="W44" i="18" s="1"/>
  <c r="V37" i="18"/>
  <c r="V44" i="18" s="1"/>
  <c r="U37" i="18"/>
  <c r="U44" i="18" s="1"/>
  <c r="T37" i="18"/>
  <c r="S37" i="18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K37" i="18"/>
  <c r="K44" i="18" s="1"/>
  <c r="J37" i="18"/>
  <c r="I37" i="18"/>
  <c r="H37" i="18"/>
  <c r="H44" i="18" s="1"/>
  <c r="G37" i="18"/>
  <c r="G44" i="18" s="1"/>
  <c r="F37" i="18"/>
  <c r="F44" i="18" s="1"/>
  <c r="E37" i="18"/>
  <c r="E44" i="18" s="1"/>
  <c r="D37" i="18"/>
  <c r="C37" i="18"/>
  <c r="C44" i="18" s="1"/>
  <c r="T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Z13" i="18" s="1"/>
  <c r="W13" i="18"/>
  <c r="V13" i="18"/>
  <c r="V26" i="18" s="1"/>
  <c r="V45" i="18" s="1"/>
  <c r="U13" i="18"/>
  <c r="T13" i="18"/>
  <c r="S13" i="18"/>
  <c r="S26" i="18" s="1"/>
  <c r="R13" i="18"/>
  <c r="R26" i="18" s="1"/>
  <c r="Q13" i="18"/>
  <c r="Q26" i="18" s="1"/>
  <c r="P13" i="18"/>
  <c r="O13" i="18"/>
  <c r="N13" i="18"/>
  <c r="N26" i="18" s="1"/>
  <c r="N45" i="18" s="1"/>
  <c r="M13" i="18"/>
  <c r="L13" i="18"/>
  <c r="L26" i="18" s="1"/>
  <c r="K13" i="18"/>
  <c r="K26" i="18" s="1"/>
  <c r="J13" i="18"/>
  <c r="J26" i="18" s="1"/>
  <c r="I13" i="18"/>
  <c r="I26" i="18" s="1"/>
  <c r="H13" i="18"/>
  <c r="H26" i="18" s="1"/>
  <c r="H45" i="18" s="1"/>
  <c r="G13" i="18"/>
  <c r="F13" i="18"/>
  <c r="F26" i="18" s="1"/>
  <c r="F45" i="18" s="1"/>
  <c r="E13" i="18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AA43" i="19"/>
  <c r="Z43" i="19"/>
  <c r="Y43" i="19"/>
  <c r="X43" i="19"/>
  <c r="W43" i="19"/>
  <c r="V43" i="19"/>
  <c r="U43" i="19"/>
  <c r="T43" i="19"/>
  <c r="S43" i="19"/>
  <c r="R43" i="19"/>
  <c r="R44" i="19" s="1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X44" i="19" s="1"/>
  <c r="W37" i="19"/>
  <c r="W44" i="19" s="1"/>
  <c r="V37" i="19"/>
  <c r="V44" i="19" s="1"/>
  <c r="U37" i="19"/>
  <c r="U44" i="19" s="1"/>
  <c r="T37" i="19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C37" i="19"/>
  <c r="C44" i="19" s="1"/>
  <c r="X26" i="19"/>
  <c r="L26" i="19"/>
  <c r="AA25" i="19"/>
  <c r="Y25" i="19"/>
  <c r="X25" i="19"/>
  <c r="W25" i="19"/>
  <c r="W26" i="19" s="1"/>
  <c r="W45" i="19" s="1"/>
  <c r="V25" i="19"/>
  <c r="U25" i="19"/>
  <c r="U26" i="19" s="1"/>
  <c r="U45" i="19" s="1"/>
  <c r="T25" i="19"/>
  <c r="S25" i="19"/>
  <c r="R25" i="19"/>
  <c r="Q25" i="19"/>
  <c r="P25" i="19"/>
  <c r="O25" i="19"/>
  <c r="O26" i="19" s="1"/>
  <c r="O45" i="19" s="1"/>
  <c r="N25" i="19"/>
  <c r="M25" i="19"/>
  <c r="M26" i="19" s="1"/>
  <c r="L25" i="19"/>
  <c r="K25" i="19"/>
  <c r="J25" i="19"/>
  <c r="I25" i="19"/>
  <c r="H25" i="19"/>
  <c r="G25" i="19"/>
  <c r="G26" i="19" s="1"/>
  <c r="G45" i="19" s="1"/>
  <c r="F25" i="19"/>
  <c r="E25" i="19"/>
  <c r="E26" i="19" s="1"/>
  <c r="D25" i="19"/>
  <c r="C25" i="19"/>
  <c r="AA13" i="19"/>
  <c r="AA26" i="19" s="1"/>
  <c r="Y13" i="19"/>
  <c r="X13" i="19"/>
  <c r="Z13" i="19" s="1"/>
  <c r="W13" i="19"/>
  <c r="V13" i="19"/>
  <c r="V26" i="19" s="1"/>
  <c r="V45" i="19" s="1"/>
  <c r="U13" i="19"/>
  <c r="T13" i="19"/>
  <c r="T26" i="19" s="1"/>
  <c r="S13" i="19"/>
  <c r="S26" i="19" s="1"/>
  <c r="R13" i="19"/>
  <c r="R26" i="19" s="1"/>
  <c r="Q13" i="19"/>
  <c r="P13" i="19"/>
  <c r="P26" i="19" s="1"/>
  <c r="P45" i="19" s="1"/>
  <c r="O13" i="19"/>
  <c r="N13" i="19"/>
  <c r="N26" i="19" s="1"/>
  <c r="N45" i="19" s="1"/>
  <c r="M13" i="19"/>
  <c r="L13" i="19"/>
  <c r="K13" i="19"/>
  <c r="K26" i="19" s="1"/>
  <c r="J13" i="19"/>
  <c r="J26" i="19" s="1"/>
  <c r="I13" i="19"/>
  <c r="H13" i="19"/>
  <c r="H26" i="19" s="1"/>
  <c r="H45" i="19" s="1"/>
  <c r="G13" i="19"/>
  <c r="F13" i="19"/>
  <c r="F26" i="19" s="1"/>
  <c r="F45" i="19" s="1"/>
  <c r="E13" i="19"/>
  <c r="D13" i="19"/>
  <c r="D26" i="19" s="1"/>
  <c r="C13" i="19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AA43" i="20"/>
  <c r="AA44" i="20" s="1"/>
  <c r="Y43" i="20"/>
  <c r="Z43" i="20" s="1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T26" i="20"/>
  <c r="T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Z13" i="20" s="1"/>
  <c r="W13" i="20"/>
  <c r="W26" i="20" s="1"/>
  <c r="W45" i="20" s="1"/>
  <c r="V13" i="20"/>
  <c r="V26" i="20" s="1"/>
  <c r="V45" i="20" s="1"/>
  <c r="U13" i="20"/>
  <c r="T13" i="20"/>
  <c r="S13" i="20"/>
  <c r="S26" i="20" s="1"/>
  <c r="R13" i="20"/>
  <c r="Q13" i="20"/>
  <c r="P13" i="20"/>
  <c r="P26" i="20" s="1"/>
  <c r="P45" i="20" s="1"/>
  <c r="O13" i="20"/>
  <c r="O26" i="20" s="1"/>
  <c r="O45" i="20" s="1"/>
  <c r="N13" i="20"/>
  <c r="N26" i="20" s="1"/>
  <c r="N45" i="20" s="1"/>
  <c r="M13" i="20"/>
  <c r="L13" i="20"/>
  <c r="L26" i="20" s="1"/>
  <c r="K13" i="20"/>
  <c r="K26" i="20" s="1"/>
  <c r="K45" i="20" s="1"/>
  <c r="J13" i="20"/>
  <c r="I13" i="20"/>
  <c r="H13" i="20"/>
  <c r="G13" i="20"/>
  <c r="G26" i="20" s="1"/>
  <c r="G45" i="20" s="1"/>
  <c r="F13" i="20"/>
  <c r="F26" i="20" s="1"/>
  <c r="F45" i="20" s="1"/>
  <c r="E13" i="20"/>
  <c r="D13" i="20"/>
  <c r="D26" i="20" s="1"/>
  <c r="D45" i="20" s="1"/>
  <c r="C13" i="20"/>
  <c r="C26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Y26" i="21"/>
  <c r="AA25" i="21"/>
  <c r="Y25" i="21"/>
  <c r="Z25" i="21" s="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Z13" i="21" s="1"/>
  <c r="W13" i="21"/>
  <c r="W26" i="21" s="1"/>
  <c r="W45" i="21" s="1"/>
  <c r="V13" i="21"/>
  <c r="V26" i="21" s="1"/>
  <c r="V45" i="21" s="1"/>
  <c r="U13" i="21"/>
  <c r="U26" i="21" s="1"/>
  <c r="T13" i="21"/>
  <c r="T26" i="21" s="1"/>
  <c r="S13" i="21"/>
  <c r="R13" i="21"/>
  <c r="R26" i="21" s="1"/>
  <c r="Q13" i="21"/>
  <c r="Q26" i="21" s="1"/>
  <c r="P13" i="21"/>
  <c r="P26" i="21" s="1"/>
  <c r="P45" i="21" s="1"/>
  <c r="O13" i="21"/>
  <c r="O26" i="21" s="1"/>
  <c r="O45" i="21" s="1"/>
  <c r="N13" i="21"/>
  <c r="N26" i="21" s="1"/>
  <c r="N45" i="21" s="1"/>
  <c r="M13" i="21"/>
  <c r="L13" i="21"/>
  <c r="L26" i="21" s="1"/>
  <c r="L45" i="21" s="1"/>
  <c r="K13" i="21"/>
  <c r="J13" i="21"/>
  <c r="J26" i="21" s="1"/>
  <c r="I13" i="21"/>
  <c r="H13" i="21"/>
  <c r="H26" i="21" s="1"/>
  <c r="H45" i="21" s="1"/>
  <c r="G13" i="21"/>
  <c r="F13" i="21"/>
  <c r="E13" i="2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D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C37" i="22"/>
  <c r="C44" i="22" s="1"/>
  <c r="M26" i="22"/>
  <c r="D26" i="22"/>
  <c r="D45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Y45" i="22" s="1"/>
  <c r="X13" i="22"/>
  <c r="X26" i="22" s="1"/>
  <c r="W13" i="22"/>
  <c r="W26" i="22" s="1"/>
  <c r="V13" i="22"/>
  <c r="V26" i="22" s="1"/>
  <c r="U13" i="22"/>
  <c r="U26" i="22" s="1"/>
  <c r="T13" i="22"/>
  <c r="T26" i="22" s="1"/>
  <c r="T45" i="22" s="1"/>
  <c r="S13" i="22"/>
  <c r="R13" i="22"/>
  <c r="R26" i="22" s="1"/>
  <c r="Q13" i="22"/>
  <c r="Q26" i="22" s="1"/>
  <c r="Q45" i="22" s="1"/>
  <c r="P13" i="22"/>
  <c r="P26" i="22" s="1"/>
  <c r="P45" i="22" s="1"/>
  <c r="O13" i="22"/>
  <c r="O26" i="22" s="1"/>
  <c r="N13" i="22"/>
  <c r="N26" i="22" s="1"/>
  <c r="N45" i="22" s="1"/>
  <c r="M13" i="22"/>
  <c r="L13" i="22"/>
  <c r="L26" i="22" s="1"/>
  <c r="L45" i="22" s="1"/>
  <c r="K13" i="22"/>
  <c r="J13" i="22"/>
  <c r="I13" i="22"/>
  <c r="I26" i="22" s="1"/>
  <c r="I45" i="22" s="1"/>
  <c r="H13" i="22"/>
  <c r="H26" i="22" s="1"/>
  <c r="H45" i="22" s="1"/>
  <c r="G13" i="22"/>
  <c r="G26" i="22" s="1"/>
  <c r="F13" i="22"/>
  <c r="E13" i="22"/>
  <c r="D13" i="22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W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Z13" i="23"/>
  <c r="Y13" i="23"/>
  <c r="Y26" i="23" s="1"/>
  <c r="X13" i="23"/>
  <c r="X26" i="23" s="1"/>
  <c r="W13" i="23"/>
  <c r="V13" i="23"/>
  <c r="U13" i="23"/>
  <c r="T13" i="23"/>
  <c r="S13" i="23"/>
  <c r="R13" i="23"/>
  <c r="R26" i="23" s="1"/>
  <c r="Q13" i="23"/>
  <c r="Q26" i="23" s="1"/>
  <c r="Q45" i="23" s="1"/>
  <c r="P13" i="23"/>
  <c r="P26" i="23" s="1"/>
  <c r="P45" i="23" s="1"/>
  <c r="O13" i="23"/>
  <c r="O26" i="23" s="1"/>
  <c r="N13" i="23"/>
  <c r="M13" i="23"/>
  <c r="L13" i="23"/>
  <c r="K13" i="23"/>
  <c r="J13" i="23"/>
  <c r="J26" i="23" s="1"/>
  <c r="I13" i="23"/>
  <c r="H13" i="23"/>
  <c r="G13" i="23"/>
  <c r="G26" i="23" s="1"/>
  <c r="F13" i="23"/>
  <c r="E13" i="23"/>
  <c r="E26" i="23" s="1"/>
  <c r="E45" i="23" s="1"/>
  <c r="D13" i="23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Y45" i="24" s="1"/>
  <c r="X13" i="24"/>
  <c r="W13" i="24"/>
  <c r="V13" i="24"/>
  <c r="V26" i="24" s="1"/>
  <c r="V45" i="24" s="1"/>
  <c r="U13" i="24"/>
  <c r="T13" i="24"/>
  <c r="T26" i="24" s="1"/>
  <c r="S13" i="24"/>
  <c r="S26" i="24" s="1"/>
  <c r="R13" i="24"/>
  <c r="R26" i="24" s="1"/>
  <c r="Q13" i="24"/>
  <c r="Q26" i="24" s="1"/>
  <c r="P13" i="24"/>
  <c r="P26" i="24" s="1"/>
  <c r="P45" i="24" s="1"/>
  <c r="O13" i="24"/>
  <c r="O26" i="24" s="1"/>
  <c r="N13" i="24"/>
  <c r="N26" i="24" s="1"/>
  <c r="N45" i="24" s="1"/>
  <c r="M13" i="24"/>
  <c r="L13" i="24"/>
  <c r="L26" i="24" s="1"/>
  <c r="L45" i="24" s="1"/>
  <c r="K13" i="24"/>
  <c r="K26" i="24" s="1"/>
  <c r="J13" i="24"/>
  <c r="J26" i="24" s="1"/>
  <c r="I13" i="24"/>
  <c r="I26" i="24" s="1"/>
  <c r="H13" i="24"/>
  <c r="G13" i="24"/>
  <c r="G26" i="24" s="1"/>
  <c r="F13" i="24"/>
  <c r="F26" i="24" s="1"/>
  <c r="F45" i="24" s="1"/>
  <c r="E13" i="24"/>
  <c r="D13" i="24"/>
  <c r="D26" i="24" s="1"/>
  <c r="D45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U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W37" i="25"/>
  <c r="W44" i="25" s="1"/>
  <c r="V37" i="25"/>
  <c r="V44" i="25" s="1"/>
  <c r="U37" i="25"/>
  <c r="T37" i="25"/>
  <c r="S37" i="25"/>
  <c r="S44" i="25" s="1"/>
  <c r="R37" i="25"/>
  <c r="R44" i="25" s="1"/>
  <c r="Q37" i="25"/>
  <c r="Q44" i="25" s="1"/>
  <c r="P37" i="25"/>
  <c r="O37" i="25"/>
  <c r="O44" i="25" s="1"/>
  <c r="N37" i="25"/>
  <c r="N44" i="25" s="1"/>
  <c r="M37" i="25"/>
  <c r="M44" i="25" s="1"/>
  <c r="L37" i="25"/>
  <c r="K37" i="25"/>
  <c r="K44" i="25" s="1"/>
  <c r="J37" i="25"/>
  <c r="J44" i="25" s="1"/>
  <c r="I37" i="25"/>
  <c r="I44" i="25" s="1"/>
  <c r="H37" i="25"/>
  <c r="G37" i="25"/>
  <c r="G44" i="25" s="1"/>
  <c r="F37" i="25"/>
  <c r="F44" i="25" s="1"/>
  <c r="E37" i="25"/>
  <c r="E44" i="25" s="1"/>
  <c r="D37" i="25"/>
  <c r="C37" i="25"/>
  <c r="C44" i="25" s="1"/>
  <c r="T26" i="25"/>
  <c r="D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Z13" i="25" s="1"/>
  <c r="W13" i="25"/>
  <c r="V13" i="25"/>
  <c r="V26" i="25" s="1"/>
  <c r="V45" i="25" s="1"/>
  <c r="U13" i="25"/>
  <c r="T13" i="25"/>
  <c r="S13" i="25"/>
  <c r="R13" i="25"/>
  <c r="R26" i="25" s="1"/>
  <c r="Q13" i="25"/>
  <c r="Q26" i="25" s="1"/>
  <c r="P13" i="25"/>
  <c r="P26" i="25" s="1"/>
  <c r="O13" i="25"/>
  <c r="N13" i="25"/>
  <c r="N26" i="25" s="1"/>
  <c r="N45" i="25" s="1"/>
  <c r="M13" i="25"/>
  <c r="L13" i="25"/>
  <c r="L26" i="25" s="1"/>
  <c r="K13" i="25"/>
  <c r="J13" i="25"/>
  <c r="J26" i="25" s="1"/>
  <c r="I13" i="25"/>
  <c r="I26" i="25" s="1"/>
  <c r="H13" i="25"/>
  <c r="H26" i="25" s="1"/>
  <c r="G13" i="25"/>
  <c r="F13" i="25"/>
  <c r="F26" i="25" s="1"/>
  <c r="F45" i="25" s="1"/>
  <c r="E13" i="25"/>
  <c r="D13" i="25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U44" i="26"/>
  <c r="Q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X44" i="26" s="1"/>
  <c r="Z44" i="26" s="1"/>
  <c r="W37" i="26"/>
  <c r="W44" i="26" s="1"/>
  <c r="V37" i="26"/>
  <c r="V44" i="26" s="1"/>
  <c r="U37" i="26"/>
  <c r="T37" i="26"/>
  <c r="T44" i="26" s="1"/>
  <c r="S37" i="26"/>
  <c r="S44" i="26" s="1"/>
  <c r="R37" i="26"/>
  <c r="R44" i="26" s="1"/>
  <c r="Q37" i="26"/>
  <c r="P37" i="26"/>
  <c r="P44" i="26" s="1"/>
  <c r="P45" i="26" s="1"/>
  <c r="O37" i="26"/>
  <c r="O44" i="26" s="1"/>
  <c r="N37" i="26"/>
  <c r="N44" i="26" s="1"/>
  <c r="M37" i="26"/>
  <c r="M44" i="26" s="1"/>
  <c r="L37" i="26"/>
  <c r="L44" i="26" s="1"/>
  <c r="K37" i="26"/>
  <c r="J37" i="26"/>
  <c r="J44" i="26" s="1"/>
  <c r="I37" i="26"/>
  <c r="I44" i="26" s="1"/>
  <c r="H37" i="26"/>
  <c r="G37" i="26"/>
  <c r="G44" i="26" s="1"/>
  <c r="F37" i="26"/>
  <c r="F44" i="26" s="1"/>
  <c r="E37" i="26"/>
  <c r="E44" i="26" s="1"/>
  <c r="D37" i="26"/>
  <c r="D44" i="26" s="1"/>
  <c r="C37" i="26"/>
  <c r="C44" i="26" s="1"/>
  <c r="T26" i="26"/>
  <c r="T45" i="26" s="1"/>
  <c r="P26" i="26"/>
  <c r="L26" i="26"/>
  <c r="L45" i="26" s="1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X13" i="26"/>
  <c r="Z13" i="26" s="1"/>
  <c r="W13" i="26"/>
  <c r="W26" i="26" s="1"/>
  <c r="V13" i="26"/>
  <c r="V26" i="26" s="1"/>
  <c r="U13" i="26"/>
  <c r="T13" i="26"/>
  <c r="S13" i="26"/>
  <c r="S26" i="26" s="1"/>
  <c r="R13" i="26"/>
  <c r="R26" i="26" s="1"/>
  <c r="Q13" i="26"/>
  <c r="P13" i="26"/>
  <c r="O13" i="26"/>
  <c r="O26" i="26" s="1"/>
  <c r="N13" i="26"/>
  <c r="N26" i="26" s="1"/>
  <c r="M13" i="26"/>
  <c r="L13" i="26"/>
  <c r="K13" i="26"/>
  <c r="K26" i="26" s="1"/>
  <c r="J13" i="26"/>
  <c r="J26" i="26" s="1"/>
  <c r="I13" i="26"/>
  <c r="H13" i="26"/>
  <c r="H26" i="26" s="1"/>
  <c r="G13" i="26"/>
  <c r="G26" i="26" s="1"/>
  <c r="F13" i="26"/>
  <c r="F26" i="26" s="1"/>
  <c r="E13" i="26"/>
  <c r="D13" i="26"/>
  <c r="D26" i="26" s="1"/>
  <c r="D45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U44" i="27"/>
  <c r="Q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X37" i="27"/>
  <c r="X44" i="27" s="1"/>
  <c r="W37" i="27"/>
  <c r="W44" i="27" s="1"/>
  <c r="V37" i="27"/>
  <c r="V44" i="27" s="1"/>
  <c r="U37" i="27"/>
  <c r="T37" i="27"/>
  <c r="T44" i="27" s="1"/>
  <c r="S37" i="27"/>
  <c r="S44" i="27" s="1"/>
  <c r="R37" i="27"/>
  <c r="R44" i="27" s="1"/>
  <c r="Q37" i="27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T26" i="27"/>
  <c r="T45" i="27" s="1"/>
  <c r="L26" i="27"/>
  <c r="L45" i="27" s="1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W13" i="27"/>
  <c r="W26" i="27" s="1"/>
  <c r="V13" i="27"/>
  <c r="V26" i="27" s="1"/>
  <c r="V45" i="27" s="1"/>
  <c r="U13" i="27"/>
  <c r="T13" i="27"/>
  <c r="S13" i="27"/>
  <c r="S26" i="27" s="1"/>
  <c r="R13" i="27"/>
  <c r="R26" i="27" s="1"/>
  <c r="R45" i="27" s="1"/>
  <c r="Q13" i="27"/>
  <c r="P13" i="27"/>
  <c r="P26" i="27" s="1"/>
  <c r="P45" i="27" s="1"/>
  <c r="O13" i="27"/>
  <c r="O26" i="27" s="1"/>
  <c r="N13" i="27"/>
  <c r="N26" i="27" s="1"/>
  <c r="N45" i="27" s="1"/>
  <c r="M13" i="27"/>
  <c r="L13" i="27"/>
  <c r="K13" i="27"/>
  <c r="K26" i="27" s="1"/>
  <c r="J13" i="27"/>
  <c r="J26" i="27" s="1"/>
  <c r="J45" i="27" s="1"/>
  <c r="I13" i="27"/>
  <c r="H13" i="27"/>
  <c r="H26" i="27" s="1"/>
  <c r="H45" i="27" s="1"/>
  <c r="G13" i="27"/>
  <c r="G26" i="27" s="1"/>
  <c r="F13" i="27"/>
  <c r="F26" i="27" s="1"/>
  <c r="F45" i="27" s="1"/>
  <c r="E13" i="27"/>
  <c r="D13" i="27"/>
  <c r="D26" i="27" s="1"/>
  <c r="D45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Y44" i="28"/>
  <c r="Q44" i="28"/>
  <c r="M44" i="28"/>
  <c r="I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Q37" i="28"/>
  <c r="P37" i="28"/>
  <c r="P44" i="28" s="1"/>
  <c r="O37" i="28"/>
  <c r="O44" i="28" s="1"/>
  <c r="N37" i="28"/>
  <c r="M37" i="28"/>
  <c r="L37" i="28"/>
  <c r="L44" i="28" s="1"/>
  <c r="K37" i="28"/>
  <c r="K44" i="28" s="1"/>
  <c r="J37" i="28"/>
  <c r="I37" i="28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Z13" i="28" s="1"/>
  <c r="W13" i="28"/>
  <c r="W26" i="28" s="1"/>
  <c r="W45" i="28" s="1"/>
  <c r="V13" i="28"/>
  <c r="U13" i="28"/>
  <c r="U26" i="28" s="1"/>
  <c r="T13" i="28"/>
  <c r="S13" i="28"/>
  <c r="R13" i="28"/>
  <c r="R26" i="28" s="1"/>
  <c r="Q13" i="28"/>
  <c r="Q26" i="28" s="1"/>
  <c r="P13" i="28"/>
  <c r="P26" i="28" s="1"/>
  <c r="P45" i="28" s="1"/>
  <c r="O13" i="28"/>
  <c r="O26" i="28" s="1"/>
  <c r="O45" i="28" s="1"/>
  <c r="N13" i="28"/>
  <c r="N26" i="28" s="1"/>
  <c r="M13" i="28"/>
  <c r="M26" i="28" s="1"/>
  <c r="L13" i="28"/>
  <c r="L26" i="28" s="1"/>
  <c r="L45" i="28" s="1"/>
  <c r="K13" i="28"/>
  <c r="J13" i="28"/>
  <c r="J26" i="28" s="1"/>
  <c r="I13" i="28"/>
  <c r="I26" i="28" s="1"/>
  <c r="H13" i="28"/>
  <c r="G13" i="28"/>
  <c r="G26" i="28" s="1"/>
  <c r="G45" i="28" s="1"/>
  <c r="F13" i="28"/>
  <c r="E13" i="28"/>
  <c r="E26" i="28" s="1"/>
  <c r="D13" i="28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T44" i="29"/>
  <c r="L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W37" i="29"/>
  <c r="W44" i="29" s="1"/>
  <c r="V37" i="29"/>
  <c r="U37" i="29"/>
  <c r="U44" i="29" s="1"/>
  <c r="T37" i="29"/>
  <c r="S37" i="29"/>
  <c r="R37" i="29"/>
  <c r="Q37" i="29"/>
  <c r="P37" i="29"/>
  <c r="P44" i="29" s="1"/>
  <c r="O37" i="29"/>
  <c r="O44" i="29" s="1"/>
  <c r="N37" i="29"/>
  <c r="M37" i="29"/>
  <c r="M44" i="29" s="1"/>
  <c r="L37" i="29"/>
  <c r="K37" i="29"/>
  <c r="J37" i="29"/>
  <c r="I37" i="29"/>
  <c r="H37" i="29"/>
  <c r="G37" i="29"/>
  <c r="G44" i="29" s="1"/>
  <c r="G45" i="29" s="1"/>
  <c r="F37" i="29"/>
  <c r="E37" i="29"/>
  <c r="E44" i="29" s="1"/>
  <c r="D37" i="29"/>
  <c r="D44" i="29" s="1"/>
  <c r="C37" i="29"/>
  <c r="W26" i="29"/>
  <c r="S26" i="29"/>
  <c r="O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X26" i="29" s="1"/>
  <c r="W13" i="29"/>
  <c r="V13" i="29"/>
  <c r="U13" i="29"/>
  <c r="U26" i="29" s="1"/>
  <c r="T13" i="29"/>
  <c r="S13" i="29"/>
  <c r="R13" i="29"/>
  <c r="R26" i="29" s="1"/>
  <c r="Q13" i="29"/>
  <c r="Q26" i="29" s="1"/>
  <c r="P13" i="29"/>
  <c r="P26" i="29" s="1"/>
  <c r="O13" i="29"/>
  <c r="N13" i="29"/>
  <c r="M13" i="29"/>
  <c r="M26" i="29" s="1"/>
  <c r="L13" i="29"/>
  <c r="K13" i="29"/>
  <c r="K26" i="29" s="1"/>
  <c r="J13" i="29"/>
  <c r="J26" i="29" s="1"/>
  <c r="I13" i="29"/>
  <c r="I26" i="29" s="1"/>
  <c r="H13" i="29"/>
  <c r="H26" i="29" s="1"/>
  <c r="G13" i="29"/>
  <c r="G26" i="29" s="1"/>
  <c r="F13" i="29"/>
  <c r="E13" i="29"/>
  <c r="E26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T44" i="30"/>
  <c r="P44" i="30"/>
  <c r="L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W37" i="30"/>
  <c r="W44" i="30" s="1"/>
  <c r="W45" i="30" s="1"/>
  <c r="V37" i="30"/>
  <c r="U37" i="30"/>
  <c r="U44" i="30" s="1"/>
  <c r="T37" i="30"/>
  <c r="S37" i="30"/>
  <c r="S44" i="30" s="1"/>
  <c r="R37" i="30"/>
  <c r="Q37" i="30"/>
  <c r="P37" i="30"/>
  <c r="O37" i="30"/>
  <c r="O44" i="30" s="1"/>
  <c r="O45" i="30" s="1"/>
  <c r="N37" i="30"/>
  <c r="M37" i="30"/>
  <c r="M44" i="30" s="1"/>
  <c r="L37" i="30"/>
  <c r="K37" i="30"/>
  <c r="K44" i="30" s="1"/>
  <c r="J37" i="30"/>
  <c r="I37" i="30"/>
  <c r="H37" i="30"/>
  <c r="H44" i="30" s="1"/>
  <c r="G37" i="30"/>
  <c r="G44" i="30" s="1"/>
  <c r="G45" i="30" s="1"/>
  <c r="F37" i="30"/>
  <c r="E37" i="30"/>
  <c r="E44" i="30" s="1"/>
  <c r="D37" i="30"/>
  <c r="D44" i="30" s="1"/>
  <c r="C37" i="30"/>
  <c r="C44" i="30" s="1"/>
  <c r="W26" i="30"/>
  <c r="S26" i="30"/>
  <c r="S45" i="30" s="1"/>
  <c r="O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X13" i="30"/>
  <c r="X26" i="30" s="1"/>
  <c r="W13" i="30"/>
  <c r="V13" i="30"/>
  <c r="V26" i="30" s="1"/>
  <c r="U13" i="30"/>
  <c r="U26" i="30" s="1"/>
  <c r="T13" i="30"/>
  <c r="T26" i="30" s="1"/>
  <c r="S13" i="30"/>
  <c r="R13" i="30"/>
  <c r="R26" i="30" s="1"/>
  <c r="Q13" i="30"/>
  <c r="Q26" i="30" s="1"/>
  <c r="P13" i="30"/>
  <c r="P26" i="30" s="1"/>
  <c r="P45" i="30" s="1"/>
  <c r="O13" i="30"/>
  <c r="N13" i="30"/>
  <c r="N26" i="30" s="1"/>
  <c r="M13" i="30"/>
  <c r="M26" i="30" s="1"/>
  <c r="L13" i="30"/>
  <c r="L26" i="30" s="1"/>
  <c r="K13" i="30"/>
  <c r="K26" i="30" s="1"/>
  <c r="K45" i="30" s="1"/>
  <c r="J13" i="30"/>
  <c r="J26" i="30" s="1"/>
  <c r="I13" i="30"/>
  <c r="I26" i="30" s="1"/>
  <c r="H13" i="30"/>
  <c r="H26" i="30" s="1"/>
  <c r="H45" i="30" s="1"/>
  <c r="G13" i="30"/>
  <c r="G26" i="30" s="1"/>
  <c r="F13" i="30"/>
  <c r="F26" i="30" s="1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T44" i="31"/>
  <c r="L44" i="31"/>
  <c r="AA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X44" i="31" s="1"/>
  <c r="W37" i="31"/>
  <c r="W44" i="31" s="1"/>
  <c r="W45" i="31" s="1"/>
  <c r="V37" i="31"/>
  <c r="V44" i="31" s="1"/>
  <c r="U37" i="31"/>
  <c r="T37" i="31"/>
  <c r="S37" i="31"/>
  <c r="S44" i="31" s="1"/>
  <c r="R37" i="31"/>
  <c r="R44" i="31" s="1"/>
  <c r="Q37" i="31"/>
  <c r="P37" i="31"/>
  <c r="P44" i="31" s="1"/>
  <c r="O37" i="31"/>
  <c r="O44" i="31" s="1"/>
  <c r="O45" i="31" s="1"/>
  <c r="N37" i="31"/>
  <c r="N44" i="31" s="1"/>
  <c r="M37" i="31"/>
  <c r="L37" i="31"/>
  <c r="K37" i="31"/>
  <c r="K44" i="31" s="1"/>
  <c r="J37" i="31"/>
  <c r="J44" i="31" s="1"/>
  <c r="I37" i="31"/>
  <c r="H37" i="31"/>
  <c r="H44" i="31" s="1"/>
  <c r="G37" i="31"/>
  <c r="G44" i="31" s="1"/>
  <c r="G45" i="31" s="1"/>
  <c r="F37" i="31"/>
  <c r="F44" i="31" s="1"/>
  <c r="E37" i="31"/>
  <c r="D37" i="31"/>
  <c r="D44" i="31" s="1"/>
  <c r="C37" i="31"/>
  <c r="C44" i="31" s="1"/>
  <c r="AA26" i="31"/>
  <c r="AA45" i="31" s="1"/>
  <c r="S26" i="31"/>
  <c r="S45" i="31" s="1"/>
  <c r="O26" i="31"/>
  <c r="K26" i="31"/>
  <c r="K45" i="31" s="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X26" i="31" s="1"/>
  <c r="W13" i="31"/>
  <c r="W26" i="31" s="1"/>
  <c r="V13" i="31"/>
  <c r="V26" i="31" s="1"/>
  <c r="U13" i="31"/>
  <c r="U26" i="31" s="1"/>
  <c r="T13" i="31"/>
  <c r="T26" i="31" s="1"/>
  <c r="S13" i="31"/>
  <c r="R13" i="31"/>
  <c r="R26" i="31" s="1"/>
  <c r="Q13" i="31"/>
  <c r="Q26" i="31" s="1"/>
  <c r="P13" i="31"/>
  <c r="P26" i="31" s="1"/>
  <c r="O13" i="31"/>
  <c r="N13" i="31"/>
  <c r="N26" i="31" s="1"/>
  <c r="M13" i="31"/>
  <c r="M26" i="31" s="1"/>
  <c r="L13" i="31"/>
  <c r="L26" i="31" s="1"/>
  <c r="K13" i="31"/>
  <c r="J13" i="31"/>
  <c r="J26" i="31" s="1"/>
  <c r="I13" i="31"/>
  <c r="I26" i="31" s="1"/>
  <c r="H13" i="31"/>
  <c r="H26" i="31" s="1"/>
  <c r="G13" i="31"/>
  <c r="G26" i="31" s="1"/>
  <c r="F13" i="31"/>
  <c r="F26" i="31" s="1"/>
  <c r="E13" i="31"/>
  <c r="E26" i="31" s="1"/>
  <c r="D13" i="31"/>
  <c r="D26" i="31" s="1"/>
  <c r="C13" i="31"/>
  <c r="C26" i="31" s="1"/>
  <c r="C45" i="31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P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L44" i="1" s="1"/>
  <c r="K43" i="1"/>
  <c r="J43" i="1"/>
  <c r="I43" i="1"/>
  <c r="H43" i="1"/>
  <c r="H44" i="1" s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W44" i="1" s="1"/>
  <c r="W45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O37" i="1"/>
  <c r="O44" i="1" s="1"/>
  <c r="O45" i="1" s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D44" i="1" s="1"/>
  <c r="C37" i="1"/>
  <c r="C44" i="1" s="1"/>
  <c r="W26" i="1"/>
  <c r="O26" i="1"/>
  <c r="K26" i="1"/>
  <c r="G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V13" i="1"/>
  <c r="V26" i="1" s="1"/>
  <c r="U13" i="1"/>
  <c r="U26" i="1" s="1"/>
  <c r="T13" i="1"/>
  <c r="T26" i="1" s="1"/>
  <c r="T45" i="1" s="1"/>
  <c r="S13" i="1"/>
  <c r="S26" i="1" s="1"/>
  <c r="R13" i="1"/>
  <c r="R26" i="1" s="1"/>
  <c r="R45" i="1" s="1"/>
  <c r="Q13" i="1"/>
  <c r="Q26" i="1" s="1"/>
  <c r="P13" i="1"/>
  <c r="P26" i="1" s="1"/>
  <c r="O13" i="1"/>
  <c r="N13" i="1"/>
  <c r="N26" i="1" s="1"/>
  <c r="M13" i="1"/>
  <c r="M26" i="1" s="1"/>
  <c r="L13" i="1"/>
  <c r="L26" i="1" s="1"/>
  <c r="K13" i="1"/>
  <c r="J13" i="1"/>
  <c r="J26" i="1" s="1"/>
  <c r="J45" i="1" s="1"/>
  <c r="I13" i="1"/>
  <c r="I26" i="1" s="1"/>
  <c r="H13" i="1"/>
  <c r="H26" i="1" s="1"/>
  <c r="G13" i="1"/>
  <c r="F13" i="1"/>
  <c r="F26" i="1" s="1"/>
  <c r="E13" i="1"/>
  <c r="E26" i="1" s="1"/>
  <c r="D13" i="1"/>
  <c r="D26" i="1" s="1"/>
  <c r="D45" i="1" s="1"/>
  <c r="C13" i="1"/>
  <c r="C26" i="1" s="1"/>
  <c r="D44" i="15" l="1"/>
  <c r="N26" i="13"/>
  <c r="N45" i="13" s="1"/>
  <c r="G44" i="5"/>
  <c r="O44" i="5"/>
  <c r="W44" i="5"/>
  <c r="X44" i="1"/>
  <c r="Z44" i="1" s="1"/>
  <c r="O45" i="29"/>
  <c r="W45" i="29"/>
  <c r="X26" i="25"/>
  <c r="Z37" i="25"/>
  <c r="Z13" i="16"/>
  <c r="X26" i="16"/>
  <c r="H26" i="16"/>
  <c r="Z13" i="24"/>
  <c r="X26" i="24"/>
  <c r="X45" i="24" s="1"/>
  <c r="Z45" i="24" s="1"/>
  <c r="U44" i="6"/>
  <c r="X44" i="30"/>
  <c r="Z44" i="30" s="1"/>
  <c r="Z37" i="30"/>
  <c r="O45" i="10"/>
  <c r="H26" i="24"/>
  <c r="D45" i="17"/>
  <c r="H44" i="29"/>
  <c r="H45" i="29" s="1"/>
  <c r="X44" i="29"/>
  <c r="Z44" i="29" s="1"/>
  <c r="Z37" i="29"/>
  <c r="J44" i="19"/>
  <c r="P26" i="18"/>
  <c r="P45" i="18" s="1"/>
  <c r="V45" i="1"/>
  <c r="U45" i="31"/>
  <c r="F26" i="29"/>
  <c r="N26" i="29"/>
  <c r="N45" i="29" s="1"/>
  <c r="V26" i="29"/>
  <c r="Y45" i="25"/>
  <c r="E26" i="21"/>
  <c r="M26" i="21"/>
  <c r="Z13" i="27"/>
  <c r="X26" i="27"/>
  <c r="X45" i="27" s="1"/>
  <c r="H44" i="26"/>
  <c r="H45" i="26" s="1"/>
  <c r="J44" i="10"/>
  <c r="L45" i="1"/>
  <c r="F26" i="28"/>
  <c r="F45" i="28" s="1"/>
  <c r="F45" i="1"/>
  <c r="Z37" i="31"/>
  <c r="H26" i="28"/>
  <c r="H45" i="28" s="1"/>
  <c r="X44" i="28"/>
  <c r="Z37" i="28"/>
  <c r="G45" i="26"/>
  <c r="O45" i="26"/>
  <c r="W45" i="26"/>
  <c r="J44" i="23"/>
  <c r="R44" i="23"/>
  <c r="R45" i="23" s="1"/>
  <c r="G45" i="1"/>
  <c r="N44" i="28"/>
  <c r="N45" i="28" s="1"/>
  <c r="N45" i="1"/>
  <c r="H45" i="1"/>
  <c r="P45" i="1"/>
  <c r="P45" i="29"/>
  <c r="C45" i="9"/>
  <c r="P45" i="7"/>
  <c r="F45" i="4"/>
  <c r="N45" i="4"/>
  <c r="V45" i="4"/>
  <c r="Z37" i="27"/>
  <c r="Y44" i="27"/>
  <c r="J45" i="25"/>
  <c r="R45" i="25"/>
  <c r="J45" i="18"/>
  <c r="AA45" i="18"/>
  <c r="D44" i="17"/>
  <c r="H45" i="31"/>
  <c r="P45" i="31"/>
  <c r="Z25" i="31"/>
  <c r="I44" i="31"/>
  <c r="Q44" i="31"/>
  <c r="Y44" i="31"/>
  <c r="Z43" i="31"/>
  <c r="J44" i="30"/>
  <c r="R44" i="30"/>
  <c r="I44" i="30"/>
  <c r="I45" i="30" s="1"/>
  <c r="Q44" i="30"/>
  <c r="Q45" i="30" s="1"/>
  <c r="Y44" i="30"/>
  <c r="Y45" i="30" s="1"/>
  <c r="J44" i="29"/>
  <c r="R44" i="29"/>
  <c r="I44" i="29"/>
  <c r="I45" i="29" s="1"/>
  <c r="Q44" i="29"/>
  <c r="Q45" i="29" s="1"/>
  <c r="Y44" i="29"/>
  <c r="Y45" i="29" s="1"/>
  <c r="I45" i="28"/>
  <c r="Q45" i="28"/>
  <c r="Y45" i="28"/>
  <c r="I26" i="27"/>
  <c r="I45" i="27" s="1"/>
  <c r="Q26" i="27"/>
  <c r="Y26" i="27"/>
  <c r="Y45" i="27" s="1"/>
  <c r="Z25" i="27"/>
  <c r="AA44" i="27"/>
  <c r="AA45" i="27" s="1"/>
  <c r="I26" i="26"/>
  <c r="I45" i="26" s="1"/>
  <c r="Q26" i="26"/>
  <c r="Q45" i="26" s="1"/>
  <c r="Y26" i="26"/>
  <c r="Y45" i="26" s="1"/>
  <c r="Z25" i="26"/>
  <c r="X26" i="26"/>
  <c r="AA44" i="26"/>
  <c r="AA45" i="26" s="1"/>
  <c r="C26" i="25"/>
  <c r="C45" i="25" s="1"/>
  <c r="K26" i="25"/>
  <c r="K45" i="25" s="1"/>
  <c r="S26" i="25"/>
  <c r="S45" i="25" s="1"/>
  <c r="AA45" i="25"/>
  <c r="D44" i="25"/>
  <c r="D45" i="25" s="1"/>
  <c r="L44" i="25"/>
  <c r="L45" i="25" s="1"/>
  <c r="T44" i="25"/>
  <c r="T45" i="25" s="1"/>
  <c r="G26" i="21"/>
  <c r="G45" i="21" s="1"/>
  <c r="AA45" i="20"/>
  <c r="R45" i="16"/>
  <c r="J26" i="16"/>
  <c r="J45" i="16" s="1"/>
  <c r="N45" i="5"/>
  <c r="AA26" i="28"/>
  <c r="F44" i="17"/>
  <c r="AA44" i="12"/>
  <c r="V44" i="17"/>
  <c r="C44" i="29"/>
  <c r="C45" i="29" s="1"/>
  <c r="K44" i="29"/>
  <c r="K45" i="29" s="1"/>
  <c r="S44" i="29"/>
  <c r="S45" i="29" s="1"/>
  <c r="AA44" i="29"/>
  <c r="AA45" i="29" s="1"/>
  <c r="C26" i="28"/>
  <c r="C45" i="28" s="1"/>
  <c r="K26" i="28"/>
  <c r="K45" i="28" s="1"/>
  <c r="S26" i="28"/>
  <c r="C45" i="26"/>
  <c r="S45" i="26"/>
  <c r="E26" i="22"/>
  <c r="E45" i="22" s="1"/>
  <c r="C45" i="20"/>
  <c r="S45" i="20"/>
  <c r="D44" i="16"/>
  <c r="T44" i="16"/>
  <c r="V45" i="9"/>
  <c r="G44" i="4"/>
  <c r="O44" i="4"/>
  <c r="W44" i="4"/>
  <c r="Q45" i="2"/>
  <c r="K44" i="26"/>
  <c r="K45" i="26" s="1"/>
  <c r="S44" i="18"/>
  <c r="S45" i="18" s="1"/>
  <c r="F26" i="3"/>
  <c r="F45" i="3" s="1"/>
  <c r="D45" i="30"/>
  <c r="L45" i="30"/>
  <c r="T45" i="30"/>
  <c r="D26" i="29"/>
  <c r="D45" i="29" s="1"/>
  <c r="L26" i="29"/>
  <c r="L45" i="29" s="1"/>
  <c r="T26" i="29"/>
  <c r="T45" i="29" s="1"/>
  <c r="D26" i="28"/>
  <c r="D45" i="28" s="1"/>
  <c r="T26" i="28"/>
  <c r="T45" i="28" s="1"/>
  <c r="L45" i="20"/>
  <c r="J45" i="19"/>
  <c r="Z44" i="19"/>
  <c r="N45" i="7"/>
  <c r="V45" i="7"/>
  <c r="I45" i="5"/>
  <c r="Y45" i="5"/>
  <c r="D45" i="31"/>
  <c r="L45" i="31"/>
  <c r="T45" i="31"/>
  <c r="E44" i="31"/>
  <c r="E45" i="31" s="1"/>
  <c r="M44" i="31"/>
  <c r="M45" i="31" s="1"/>
  <c r="U44" i="31"/>
  <c r="F44" i="30"/>
  <c r="F45" i="30" s="1"/>
  <c r="N44" i="30"/>
  <c r="N45" i="30" s="1"/>
  <c r="V44" i="30"/>
  <c r="V45" i="30" s="1"/>
  <c r="F44" i="29"/>
  <c r="N44" i="29"/>
  <c r="V44" i="29"/>
  <c r="E45" i="28"/>
  <c r="M45" i="28"/>
  <c r="U45" i="28"/>
  <c r="E26" i="26"/>
  <c r="E45" i="26" s="1"/>
  <c r="M26" i="26"/>
  <c r="M45" i="26" s="1"/>
  <c r="U26" i="26"/>
  <c r="U45" i="26" s="1"/>
  <c r="G26" i="25"/>
  <c r="O26" i="25"/>
  <c r="O45" i="25" s="1"/>
  <c r="W26" i="25"/>
  <c r="H44" i="25"/>
  <c r="H45" i="25" s="1"/>
  <c r="P44" i="25"/>
  <c r="P45" i="25" s="1"/>
  <c r="X44" i="25"/>
  <c r="Z44" i="25" s="1"/>
  <c r="U45" i="22"/>
  <c r="F44" i="16"/>
  <c r="AA44" i="13"/>
  <c r="F45" i="10"/>
  <c r="H45" i="9"/>
  <c r="P45" i="9"/>
  <c r="W26" i="24"/>
  <c r="H45" i="24"/>
  <c r="F26" i="23"/>
  <c r="N26" i="23"/>
  <c r="N45" i="23" s="1"/>
  <c r="V26" i="23"/>
  <c r="M26" i="23"/>
  <c r="U26" i="23"/>
  <c r="F26" i="21"/>
  <c r="F45" i="21" s="1"/>
  <c r="AA44" i="21"/>
  <c r="J26" i="20"/>
  <c r="J45" i="20" s="1"/>
  <c r="R26" i="20"/>
  <c r="J44" i="20"/>
  <c r="R44" i="20"/>
  <c r="Y45" i="18"/>
  <c r="D44" i="18"/>
  <c r="L44" i="18"/>
  <c r="L45" i="18" s="1"/>
  <c r="T44" i="18"/>
  <c r="T45" i="18" s="1"/>
  <c r="X44" i="17"/>
  <c r="Z44" i="17" s="1"/>
  <c r="N26" i="15"/>
  <c r="V26" i="15"/>
  <c r="C44" i="15"/>
  <c r="G45" i="13"/>
  <c r="O45" i="13"/>
  <c r="W45" i="13"/>
  <c r="C26" i="12"/>
  <c r="K26" i="12"/>
  <c r="K45" i="12" s="1"/>
  <c r="S26" i="12"/>
  <c r="AA26" i="12"/>
  <c r="C44" i="12"/>
  <c r="K44" i="12"/>
  <c r="S44" i="12"/>
  <c r="C44" i="10"/>
  <c r="K44" i="10"/>
  <c r="G45" i="9"/>
  <c r="O45" i="9"/>
  <c r="G44" i="9"/>
  <c r="O44" i="9"/>
  <c r="W44" i="9"/>
  <c r="W45" i="9" s="1"/>
  <c r="N44" i="8"/>
  <c r="N45" i="8" s="1"/>
  <c r="G45" i="7"/>
  <c r="AA26" i="6"/>
  <c r="J26" i="6"/>
  <c r="R26" i="6"/>
  <c r="Z43" i="4"/>
  <c r="F45" i="2"/>
  <c r="N45" i="2"/>
  <c r="V45" i="2"/>
  <c r="J44" i="24"/>
  <c r="J45" i="24" s="1"/>
  <c r="R44" i="24"/>
  <c r="R45" i="24" s="1"/>
  <c r="F26" i="22"/>
  <c r="Z50" i="20"/>
  <c r="C45" i="18"/>
  <c r="K45" i="18"/>
  <c r="F45" i="17"/>
  <c r="N45" i="17"/>
  <c r="V45" i="17"/>
  <c r="E26" i="17"/>
  <c r="E45" i="17" s="1"/>
  <c r="M26" i="17"/>
  <c r="M45" i="17" s="1"/>
  <c r="U26" i="17"/>
  <c r="U45" i="17" s="1"/>
  <c r="K45" i="16"/>
  <c r="S45" i="16"/>
  <c r="X44" i="16"/>
  <c r="Z44" i="16" s="1"/>
  <c r="H26" i="15"/>
  <c r="F26" i="14"/>
  <c r="C44" i="13"/>
  <c r="U45" i="12"/>
  <c r="G44" i="8"/>
  <c r="G45" i="8" s="1"/>
  <c r="W44" i="8"/>
  <c r="G45" i="5"/>
  <c r="O45" i="5"/>
  <c r="W45" i="5"/>
  <c r="Q45" i="5"/>
  <c r="Z44" i="5"/>
  <c r="O45" i="3"/>
  <c r="H26" i="23"/>
  <c r="H45" i="23" s="1"/>
  <c r="Z25" i="23"/>
  <c r="G45" i="22"/>
  <c r="W45" i="22"/>
  <c r="Q45" i="21"/>
  <c r="I26" i="21"/>
  <c r="I45" i="21" s="1"/>
  <c r="R45" i="19"/>
  <c r="D44" i="19"/>
  <c r="D45" i="19" s="1"/>
  <c r="L44" i="19"/>
  <c r="L45" i="19" s="1"/>
  <c r="T44" i="19"/>
  <c r="T45" i="19" s="1"/>
  <c r="H44" i="16"/>
  <c r="I45" i="15"/>
  <c r="Q45" i="15"/>
  <c r="Y45" i="15"/>
  <c r="F44" i="15"/>
  <c r="V44" i="15"/>
  <c r="R45" i="13"/>
  <c r="I45" i="11"/>
  <c r="Q45" i="11"/>
  <c r="N44" i="10"/>
  <c r="N45" i="10" s="1"/>
  <c r="AA45" i="9"/>
  <c r="J26" i="9"/>
  <c r="J45" i="9" s="1"/>
  <c r="R45" i="9"/>
  <c r="J26" i="8"/>
  <c r="H44" i="8"/>
  <c r="H45" i="8" s="1"/>
  <c r="Z43" i="8"/>
  <c r="AA45" i="7"/>
  <c r="J26" i="7"/>
  <c r="J45" i="7" s="1"/>
  <c r="R26" i="7"/>
  <c r="R45" i="7" s="1"/>
  <c r="E45" i="6"/>
  <c r="M45" i="6"/>
  <c r="U45" i="6"/>
  <c r="G44" i="6"/>
  <c r="G45" i="6" s="1"/>
  <c r="O44" i="6"/>
  <c r="W44" i="6"/>
  <c r="W45" i="6" s="1"/>
  <c r="J26" i="4"/>
  <c r="R26" i="4"/>
  <c r="J45" i="23"/>
  <c r="I26" i="23"/>
  <c r="I45" i="23" s="1"/>
  <c r="Z25" i="22"/>
  <c r="R44" i="22"/>
  <c r="J45" i="21"/>
  <c r="R45" i="21"/>
  <c r="E26" i="20"/>
  <c r="M26" i="20"/>
  <c r="M45" i="20" s="1"/>
  <c r="U26" i="20"/>
  <c r="C26" i="19"/>
  <c r="E26" i="18"/>
  <c r="E45" i="18" s="1"/>
  <c r="M26" i="18"/>
  <c r="M45" i="18" s="1"/>
  <c r="U26" i="18"/>
  <c r="U45" i="18" s="1"/>
  <c r="Z44" i="18"/>
  <c r="G26" i="17"/>
  <c r="O26" i="17"/>
  <c r="O45" i="17" s="1"/>
  <c r="W26" i="17"/>
  <c r="R45" i="15"/>
  <c r="AA45" i="15"/>
  <c r="J26" i="15"/>
  <c r="J45" i="15" s="1"/>
  <c r="P26" i="14"/>
  <c r="P45" i="14" s="1"/>
  <c r="AA44" i="14"/>
  <c r="C45" i="13"/>
  <c r="E45" i="13"/>
  <c r="U45" i="13"/>
  <c r="F26" i="12"/>
  <c r="F45" i="12" s="1"/>
  <c r="N26" i="12"/>
  <c r="N45" i="12" s="1"/>
  <c r="V26" i="12"/>
  <c r="V45" i="12" s="1"/>
  <c r="R45" i="11"/>
  <c r="Z13" i="11"/>
  <c r="AA44" i="11"/>
  <c r="J26" i="10"/>
  <c r="J45" i="10" s="1"/>
  <c r="R26" i="10"/>
  <c r="O44" i="10"/>
  <c r="S45" i="9"/>
  <c r="F45" i="6"/>
  <c r="N45" i="6"/>
  <c r="V45" i="6"/>
  <c r="Z44" i="6"/>
  <c r="J26" i="2"/>
  <c r="J45" i="2" s="1"/>
  <c r="R26" i="2"/>
  <c r="I26" i="17"/>
  <c r="I45" i="17" s="1"/>
  <c r="Q26" i="17"/>
  <c r="Q45" i="17" s="1"/>
  <c r="Y26" i="17"/>
  <c r="Y45" i="17" s="1"/>
  <c r="Z25" i="17"/>
  <c r="F26" i="16"/>
  <c r="F45" i="16" s="1"/>
  <c r="N26" i="16"/>
  <c r="C45" i="15"/>
  <c r="K45" i="15"/>
  <c r="S45" i="15"/>
  <c r="Z37" i="15"/>
  <c r="H44" i="15"/>
  <c r="Z43" i="15"/>
  <c r="C44" i="14"/>
  <c r="C45" i="14" s="1"/>
  <c r="K44" i="14"/>
  <c r="K45" i="14" s="1"/>
  <c r="S44" i="14"/>
  <c r="S45" i="14" s="1"/>
  <c r="H26" i="12"/>
  <c r="H45" i="12" s="1"/>
  <c r="P26" i="12"/>
  <c r="P45" i="12" s="1"/>
  <c r="X26" i="12"/>
  <c r="X45" i="12" s="1"/>
  <c r="Z45" i="12" s="1"/>
  <c r="C26" i="11"/>
  <c r="K26" i="11"/>
  <c r="K45" i="11" s="1"/>
  <c r="S26" i="11"/>
  <c r="S45" i="11" s="1"/>
  <c r="AA26" i="11"/>
  <c r="AA45" i="11" s="1"/>
  <c r="C44" i="11"/>
  <c r="K44" i="11"/>
  <c r="S44" i="11"/>
  <c r="C26" i="10"/>
  <c r="C45" i="10" s="1"/>
  <c r="K26" i="10"/>
  <c r="S26" i="10"/>
  <c r="S45" i="10" s="1"/>
  <c r="AA26" i="10"/>
  <c r="Z37" i="10"/>
  <c r="D45" i="9"/>
  <c r="D44" i="9"/>
  <c r="O45" i="6"/>
  <c r="J26" i="5"/>
  <c r="R26" i="5"/>
  <c r="J26" i="3"/>
  <c r="R26" i="3"/>
  <c r="D26" i="23"/>
  <c r="D45" i="23" s="1"/>
  <c r="L26" i="23"/>
  <c r="T26" i="23"/>
  <c r="T45" i="23" s="1"/>
  <c r="R45" i="22"/>
  <c r="J26" i="22"/>
  <c r="J45" i="22" s="1"/>
  <c r="D45" i="21"/>
  <c r="T45" i="21"/>
  <c r="H26" i="20"/>
  <c r="H45" i="20" s="1"/>
  <c r="X26" i="20"/>
  <c r="Z44" i="20"/>
  <c r="G26" i="18"/>
  <c r="G45" i="18" s="1"/>
  <c r="O26" i="18"/>
  <c r="W26" i="18"/>
  <c r="AA44" i="18"/>
  <c r="J44" i="18"/>
  <c r="R44" i="18"/>
  <c r="R45" i="18" s="1"/>
  <c r="J26" i="17"/>
  <c r="J45" i="17" s="1"/>
  <c r="R26" i="17"/>
  <c r="R45" i="17" s="1"/>
  <c r="C44" i="16"/>
  <c r="C45" i="16" s="1"/>
  <c r="AA45" i="14"/>
  <c r="Y45" i="12"/>
  <c r="D26" i="11"/>
  <c r="D45" i="11" s="1"/>
  <c r="L26" i="11"/>
  <c r="L45" i="11" s="1"/>
  <c r="T26" i="11"/>
  <c r="T45" i="11" s="1"/>
  <c r="D26" i="10"/>
  <c r="L26" i="10"/>
  <c r="T26" i="10"/>
  <c r="T45" i="10" s="1"/>
  <c r="Z26" i="10"/>
  <c r="M45" i="8"/>
  <c r="D44" i="8"/>
  <c r="L44" i="8"/>
  <c r="T44" i="8"/>
  <c r="Z26" i="6"/>
  <c r="AA44" i="6"/>
  <c r="G44" i="3"/>
  <c r="G45" i="3" s="1"/>
  <c r="O44" i="3"/>
  <c r="W44" i="3"/>
  <c r="W45" i="3" s="1"/>
  <c r="C45" i="1"/>
  <c r="E45" i="30"/>
  <c r="M45" i="30"/>
  <c r="U45" i="30"/>
  <c r="E45" i="29"/>
  <c r="M45" i="29"/>
  <c r="U45" i="29"/>
  <c r="M45" i="1"/>
  <c r="U45" i="1"/>
  <c r="K45" i="1"/>
  <c r="F45" i="31"/>
  <c r="N45" i="31"/>
  <c r="V45" i="31"/>
  <c r="Z26" i="30"/>
  <c r="X45" i="30"/>
  <c r="Z45" i="30" s="1"/>
  <c r="Z26" i="29"/>
  <c r="X45" i="29"/>
  <c r="E45" i="1"/>
  <c r="S45" i="1"/>
  <c r="Z26" i="31"/>
  <c r="X45" i="31"/>
  <c r="Z44" i="31"/>
  <c r="Q45" i="31"/>
  <c r="Y45" i="31"/>
  <c r="J45" i="30"/>
  <c r="R45" i="30"/>
  <c r="J45" i="29"/>
  <c r="R45" i="29"/>
  <c r="Z26" i="1"/>
  <c r="I45" i="31"/>
  <c r="I45" i="1"/>
  <c r="Q45" i="1"/>
  <c r="Y45" i="1"/>
  <c r="AA45" i="1"/>
  <c r="J45" i="31"/>
  <c r="R45" i="31"/>
  <c r="C45" i="30"/>
  <c r="X45" i="23"/>
  <c r="Z45" i="23" s="1"/>
  <c r="Z26" i="23"/>
  <c r="V26" i="28"/>
  <c r="V45" i="28" s="1"/>
  <c r="X26" i="28"/>
  <c r="J44" i="28"/>
  <c r="R44" i="28"/>
  <c r="G45" i="27"/>
  <c r="O45" i="27"/>
  <c r="W45" i="27"/>
  <c r="Z44" i="27"/>
  <c r="F45" i="26"/>
  <c r="N45" i="26"/>
  <c r="V45" i="26"/>
  <c r="E26" i="25"/>
  <c r="E45" i="25" s="1"/>
  <c r="M26" i="25"/>
  <c r="M45" i="25" s="1"/>
  <c r="U26" i="25"/>
  <c r="U45" i="25" s="1"/>
  <c r="C45" i="24"/>
  <c r="K45" i="24"/>
  <c r="S45" i="24"/>
  <c r="Y45" i="23"/>
  <c r="D45" i="18"/>
  <c r="Q45" i="27"/>
  <c r="Z26" i="27"/>
  <c r="G45" i="25"/>
  <c r="W45" i="25"/>
  <c r="E26" i="24"/>
  <c r="E45" i="24" s="1"/>
  <c r="M26" i="24"/>
  <c r="M45" i="24" s="1"/>
  <c r="U26" i="24"/>
  <c r="U45" i="24" s="1"/>
  <c r="M45" i="22"/>
  <c r="Z26" i="26"/>
  <c r="L45" i="23"/>
  <c r="F45" i="22"/>
  <c r="U45" i="21"/>
  <c r="Z13" i="31"/>
  <c r="Z13" i="30"/>
  <c r="Z13" i="29"/>
  <c r="J45" i="28"/>
  <c r="R45" i="28"/>
  <c r="C45" i="27"/>
  <c r="K45" i="27"/>
  <c r="S45" i="27"/>
  <c r="J45" i="26"/>
  <c r="R45" i="26"/>
  <c r="I45" i="25"/>
  <c r="Q45" i="25"/>
  <c r="Z26" i="25"/>
  <c r="G45" i="24"/>
  <c r="O45" i="24"/>
  <c r="W45" i="24"/>
  <c r="Z44" i="24"/>
  <c r="O45" i="22"/>
  <c r="E45" i="21"/>
  <c r="M45" i="21"/>
  <c r="Y45" i="21"/>
  <c r="X44" i="7"/>
  <c r="Z37" i="7"/>
  <c r="Z13" i="1"/>
  <c r="AA45" i="28"/>
  <c r="X45" i="26"/>
  <c r="Z45" i="26" s="1"/>
  <c r="T45" i="24"/>
  <c r="F45" i="23"/>
  <c r="V45" i="23"/>
  <c r="M45" i="23"/>
  <c r="U45" i="23"/>
  <c r="W45" i="23"/>
  <c r="V45" i="22"/>
  <c r="X45" i="20"/>
  <c r="S45" i="28"/>
  <c r="Z44" i="28"/>
  <c r="E26" i="27"/>
  <c r="E45" i="27" s="1"/>
  <c r="M26" i="27"/>
  <c r="M45" i="27" s="1"/>
  <c r="U26" i="27"/>
  <c r="U45" i="27" s="1"/>
  <c r="I45" i="24"/>
  <c r="Q45" i="24"/>
  <c r="Z26" i="24"/>
  <c r="G45" i="23"/>
  <c r="O45" i="23"/>
  <c r="Z26" i="22"/>
  <c r="X44" i="23"/>
  <c r="Z44" i="23" s="1"/>
  <c r="Z37" i="23"/>
  <c r="Z13" i="22"/>
  <c r="C45" i="19"/>
  <c r="K45" i="19"/>
  <c r="S45" i="19"/>
  <c r="AA45" i="19"/>
  <c r="C26" i="22"/>
  <c r="C45" i="22" s="1"/>
  <c r="K26" i="22"/>
  <c r="K45" i="22" s="1"/>
  <c r="S26" i="22"/>
  <c r="S45" i="22" s="1"/>
  <c r="AA26" i="22"/>
  <c r="AA45" i="22" s="1"/>
  <c r="G45" i="17"/>
  <c r="W45" i="17"/>
  <c r="F45" i="15"/>
  <c r="M45" i="13"/>
  <c r="X26" i="21"/>
  <c r="X44" i="21"/>
  <c r="Z44" i="21" s="1"/>
  <c r="Z37" i="21"/>
  <c r="O45" i="15"/>
  <c r="Y45" i="11"/>
  <c r="Z44" i="11"/>
  <c r="E45" i="20"/>
  <c r="U45" i="20"/>
  <c r="E45" i="19"/>
  <c r="M45" i="19"/>
  <c r="M45" i="16"/>
  <c r="X45" i="15"/>
  <c r="Z26" i="15"/>
  <c r="F45" i="14"/>
  <c r="C26" i="23"/>
  <c r="C45" i="23" s="1"/>
  <c r="K26" i="23"/>
  <c r="K45" i="23" s="1"/>
  <c r="S26" i="23"/>
  <c r="S45" i="23" s="1"/>
  <c r="AA26" i="23"/>
  <c r="AA45" i="23" s="1"/>
  <c r="X45" i="19"/>
  <c r="Z45" i="19" s="1"/>
  <c r="O45" i="18"/>
  <c r="W45" i="18"/>
  <c r="C45" i="17"/>
  <c r="K45" i="17"/>
  <c r="S45" i="17"/>
  <c r="AA45" i="17"/>
  <c r="E45" i="16"/>
  <c r="U45" i="16"/>
  <c r="V45" i="16"/>
  <c r="N45" i="15"/>
  <c r="V45" i="15"/>
  <c r="G45" i="14"/>
  <c r="X45" i="13"/>
  <c r="Z45" i="13" s="1"/>
  <c r="Z26" i="13"/>
  <c r="X44" i="22"/>
  <c r="Z44" i="22" s="1"/>
  <c r="Z37" i="22"/>
  <c r="I45" i="18"/>
  <c r="Q45" i="18"/>
  <c r="X26" i="18"/>
  <c r="N45" i="16"/>
  <c r="G45" i="15"/>
  <c r="W45" i="15"/>
  <c r="X26" i="14"/>
  <c r="Z25" i="14"/>
  <c r="Z37" i="26"/>
  <c r="Z37" i="24"/>
  <c r="C26" i="21"/>
  <c r="C45" i="21" s="1"/>
  <c r="K26" i="21"/>
  <c r="K45" i="21" s="1"/>
  <c r="S26" i="21"/>
  <c r="S45" i="21" s="1"/>
  <c r="AA26" i="21"/>
  <c r="AA45" i="21" s="1"/>
  <c r="I26" i="20"/>
  <c r="I45" i="20" s="1"/>
  <c r="Q26" i="20"/>
  <c r="Q45" i="20" s="1"/>
  <c r="Y26" i="20"/>
  <c r="Y45" i="20" s="1"/>
  <c r="Z25" i="20"/>
  <c r="I26" i="19"/>
  <c r="I45" i="19" s="1"/>
  <c r="Q26" i="19"/>
  <c r="Q45" i="19" s="1"/>
  <c r="Y26" i="19"/>
  <c r="Y45" i="19" s="1"/>
  <c r="Z25" i="19"/>
  <c r="G45" i="16"/>
  <c r="W45" i="16"/>
  <c r="P45" i="15"/>
  <c r="H45" i="15"/>
  <c r="Y26" i="14"/>
  <c r="Y45" i="14" s="1"/>
  <c r="Z13" i="14"/>
  <c r="AA45" i="13"/>
  <c r="J26" i="14"/>
  <c r="J45" i="14" s="1"/>
  <c r="R26" i="14"/>
  <c r="R45" i="14" s="1"/>
  <c r="W45" i="14"/>
  <c r="X44" i="14"/>
  <c r="Z44" i="14" s="1"/>
  <c r="Z37" i="14"/>
  <c r="J45" i="11"/>
  <c r="J45" i="8"/>
  <c r="W45" i="8"/>
  <c r="V45" i="13"/>
  <c r="H45" i="7"/>
  <c r="D26" i="14"/>
  <c r="D45" i="14" s="1"/>
  <c r="L26" i="14"/>
  <c r="L45" i="14" s="1"/>
  <c r="T26" i="14"/>
  <c r="T45" i="14" s="1"/>
  <c r="N45" i="14"/>
  <c r="X44" i="13"/>
  <c r="Z44" i="13" s="1"/>
  <c r="Z37" i="13"/>
  <c r="X44" i="12"/>
  <c r="Z44" i="12" s="1"/>
  <c r="Z37" i="12"/>
  <c r="D45" i="8"/>
  <c r="L45" i="8"/>
  <c r="H45" i="17"/>
  <c r="P45" i="17"/>
  <c r="Z26" i="16"/>
  <c r="O45" i="14"/>
  <c r="Z13" i="13"/>
  <c r="D26" i="15"/>
  <c r="D45" i="15" s="1"/>
  <c r="L26" i="15"/>
  <c r="L45" i="15" s="1"/>
  <c r="T26" i="15"/>
  <c r="T45" i="15" s="1"/>
  <c r="J26" i="12"/>
  <c r="J45" i="12" s="1"/>
  <c r="R26" i="12"/>
  <c r="R45" i="12" s="1"/>
  <c r="R45" i="10"/>
  <c r="F45" i="8"/>
  <c r="R45" i="8"/>
  <c r="Z26" i="17"/>
  <c r="K45" i="10"/>
  <c r="AA45" i="10"/>
  <c r="U45" i="9"/>
  <c r="O45" i="8"/>
  <c r="S45" i="8"/>
  <c r="Z37" i="20"/>
  <c r="Z37" i="19"/>
  <c r="Z37" i="18"/>
  <c r="D26" i="16"/>
  <c r="L26" i="16"/>
  <c r="L45" i="16" s="1"/>
  <c r="T26" i="16"/>
  <c r="T45" i="16" s="1"/>
  <c r="X45" i="11"/>
  <c r="Z26" i="11"/>
  <c r="D45" i="10"/>
  <c r="L45" i="10"/>
  <c r="P45" i="8"/>
  <c r="Z44" i="8"/>
  <c r="M44" i="10"/>
  <c r="M45" i="10" s="1"/>
  <c r="U44" i="10"/>
  <c r="U45" i="10" s="1"/>
  <c r="C45" i="7"/>
  <c r="K45" i="7"/>
  <c r="S45" i="7"/>
  <c r="Y45" i="7"/>
  <c r="E45" i="5"/>
  <c r="M45" i="5"/>
  <c r="U45" i="5"/>
  <c r="G45" i="4"/>
  <c r="O45" i="4"/>
  <c r="W45" i="4"/>
  <c r="Z44" i="4"/>
  <c r="Y45" i="2"/>
  <c r="X44" i="9"/>
  <c r="Z44" i="9" s="1"/>
  <c r="X26" i="8"/>
  <c r="Z13" i="8"/>
  <c r="X45" i="4"/>
  <c r="Z45" i="4" s="1"/>
  <c r="Z26" i="4"/>
  <c r="I45" i="7"/>
  <c r="X45" i="2"/>
  <c r="Z26" i="2"/>
  <c r="X44" i="10"/>
  <c r="Z44" i="10" s="1"/>
  <c r="X26" i="9"/>
  <c r="Z13" i="9"/>
  <c r="Y45" i="6"/>
  <c r="H45" i="5"/>
  <c r="P45" i="5"/>
  <c r="X45" i="5"/>
  <c r="Z26" i="5"/>
  <c r="AA45" i="4"/>
  <c r="J45" i="4"/>
  <c r="R45" i="4"/>
  <c r="H45" i="3"/>
  <c r="P45" i="3"/>
  <c r="X45" i="3"/>
  <c r="Z45" i="3" s="1"/>
  <c r="Z26" i="3"/>
  <c r="T45" i="8"/>
  <c r="O45" i="7"/>
  <c r="W45" i="7"/>
  <c r="AA45" i="6"/>
  <c r="J45" i="6"/>
  <c r="R45" i="6"/>
  <c r="C45" i="4"/>
  <c r="K45" i="4"/>
  <c r="S45" i="4"/>
  <c r="AA45" i="2"/>
  <c r="R45" i="2"/>
  <c r="Z37" i="11"/>
  <c r="Q45" i="7"/>
  <c r="C45" i="6"/>
  <c r="K45" i="6"/>
  <c r="S45" i="6"/>
  <c r="X45" i="6"/>
  <c r="AA45" i="5"/>
  <c r="J45" i="5"/>
  <c r="R45" i="5"/>
  <c r="D45" i="4"/>
  <c r="AA45" i="3"/>
  <c r="J45" i="3"/>
  <c r="R45" i="3"/>
  <c r="C45" i="2"/>
  <c r="K45" i="2"/>
  <c r="S45" i="2"/>
  <c r="C45" i="5"/>
  <c r="K45" i="5"/>
  <c r="S45" i="5"/>
  <c r="E45" i="4"/>
  <c r="M45" i="4"/>
  <c r="U45" i="4"/>
  <c r="I45" i="4"/>
  <c r="C45" i="3"/>
  <c r="K45" i="3"/>
  <c r="S45" i="3"/>
  <c r="D45" i="2"/>
  <c r="L45" i="2"/>
  <c r="T45" i="2"/>
  <c r="I45" i="2"/>
  <c r="Z44" i="2"/>
  <c r="Z37" i="6"/>
  <c r="Z37" i="5"/>
  <c r="Z37" i="4"/>
  <c r="Z37" i="3"/>
  <c r="Z37" i="2"/>
  <c r="Z13" i="7"/>
  <c r="Z13" i="6"/>
  <c r="Z13" i="5"/>
  <c r="Z13" i="4"/>
  <c r="Z13" i="3"/>
  <c r="Z13" i="2"/>
  <c r="Z45" i="27" l="1"/>
  <c r="H45" i="16"/>
  <c r="X45" i="1"/>
  <c r="Z45" i="1" s="1"/>
  <c r="C45" i="11"/>
  <c r="C45" i="12"/>
  <c r="F45" i="29"/>
  <c r="X45" i="16"/>
  <c r="Z45" i="16" s="1"/>
  <c r="Z26" i="12"/>
  <c r="Z45" i="31"/>
  <c r="Z45" i="6"/>
  <c r="D45" i="16"/>
  <c r="Z45" i="15"/>
  <c r="X45" i="17"/>
  <c r="Z45" i="17" s="1"/>
  <c r="X45" i="25"/>
  <c r="Z45" i="25" s="1"/>
  <c r="Z45" i="5"/>
  <c r="AA45" i="12"/>
  <c r="Z45" i="29"/>
  <c r="S45" i="12"/>
  <c r="R45" i="20"/>
  <c r="V45" i="29"/>
  <c r="X45" i="10"/>
  <c r="Z45" i="10" s="1"/>
  <c r="X45" i="14"/>
  <c r="Z45" i="14" s="1"/>
  <c r="Z26" i="14"/>
  <c r="X45" i="22"/>
  <c r="Z45" i="22" s="1"/>
  <c r="Z44" i="7"/>
  <c r="X45" i="7"/>
  <c r="Z45" i="7" s="1"/>
  <c r="Z26" i="28"/>
  <c r="X45" i="28"/>
  <c r="Z45" i="28" s="1"/>
  <c r="Z45" i="11"/>
  <c r="Z26" i="18"/>
  <c r="X45" i="18"/>
  <c r="Z45" i="18" s="1"/>
  <c r="Z26" i="19"/>
  <c r="Z45" i="20"/>
  <c r="Z45" i="2"/>
  <c r="Z26" i="9"/>
  <c r="X45" i="9"/>
  <c r="Z45" i="9" s="1"/>
  <c r="X45" i="8"/>
  <c r="Z45" i="8" s="1"/>
  <c r="Z26" i="8"/>
  <c r="Z26" i="21"/>
  <c r="X45" i="21"/>
  <c r="Z45" i="21" s="1"/>
  <c r="Z26" i="20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<sst xmlns="http://schemas.openxmlformats.org/spreadsheetml/2006/main" count="4030" uniqueCount="110">
  <si>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</si>
  <si>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</si>
  <si>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</si>
  <si>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</si>
  <si>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</si>
  <si>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</si>
  <si>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</si>
  <si>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</si>
  <si>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</si>
  <si>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</si>
  <si>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</si>
  <si>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</si>
  <si>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</si>
  <si>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</si>
  <si>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</si>
  <si>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</si>
  <si>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</si>
  <si>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</si>
  <si>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</si>
  <si>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</si>
  <si>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</si>
  <si>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</si>
  <si>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</si>
  <si>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</si>
  <si>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</si>
  <si>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</si>
  <si>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</si>
  <si>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</si>
  <si>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</si>
  <si>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</si>
  <si>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</si>
  <si>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</si>
  <si>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</si>
  <si>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</si>
  <si>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</si>
  <si>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</si>
  <si>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</si>
  <si>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</si>
  <si>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</si>
  <si>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</si>
  <si>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</si>
  <si>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</si>
  <si>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</si>
  <si>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</si>
  <si>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</si>
  <si>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</si>
  <si>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</si>
  <si>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</si>
  <si>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</si>
  <si>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</si>
  <si>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</si>
  <si>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</si>
  <si>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</si>
  <si>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</si>
  <si>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</si>
  <si>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</si>
  <si>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</si>
  <si>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</si>
  <si>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</si>
  <si>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</si>
  <si>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</si>
  <si>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</si>
  <si>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</si>
  <si>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</si>
  <si>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</si>
  <si>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</si>
  <si>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</si>
  <si>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</si>
  <si>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</si>
  <si>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</si>
  <si>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</si>
  <si>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</si>
  <si>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</si>
  <si>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</si>
  <si>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</si>
  <si>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</si>
  <si>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management                                   ) for 2nd Quarter ended 31 December 2025 (Figures Finalised as at 2026/01/30)</t>
  </si>
  <si>
    <t>Western Cape: Cederberg (WC012) - Table C6 Quarterly Budget Statement - Financial Position ( Waste management                                   ) for 2nd Quarter ended 31 December 2025 (Figures Finalised as at 2026/01/30)</t>
  </si>
  <si>
    <t>Western Cape: Bergrivier (WC013) - Table C6 Quarterly Budget Statement - Financial Position ( Waste management                                   ) for 2nd Quarter ended 31 December 2025 (Figures Finalised as at 2026/01/30)</t>
  </si>
  <si>
    <t>Western Cape: Saldanha Bay (WC014) - Table C6 Quarterly Budget Statement - Financial Position ( Waste management                                   ) for 2nd Quarter ended 31 December 2025 (Figures Finalised as at 2026/01/30)</t>
  </si>
  <si>
    <t>Western Cape: Swartland (WC015) - Table C6 Quarterly Budget Statement - Financial Position ( Waste management                                   ) for 2nd Quarter ended 31 December 2025 (Figures Finalised as at 2026/01/30)</t>
  </si>
  <si>
    <t>Western Cape: West Coast (DC1) - Table C6 Quarterly Budget Statement - Financial Position ( Waste management                                   ) for 2nd Quarter ended 31 December 2025 (Figures Finalised as at 2026/01/30)</t>
  </si>
  <si>
    <t>Western Cape: Witzenberg (WC022) - Table C6 Quarterly Budget Statement - Financial Position ( Waste management                                   ) for 2nd Quarter ended 31 December 2025 (Figures Finalised as at 2026/01/30)</t>
  </si>
  <si>
    <t>Western Cape: Drakenstein (WC023) - Table C6 Quarterly Budget Statement - Financial Position ( Waste management                                   ) for 2nd Quarter ended 31 December 2025 (Figures Finalised as at 2026/01/30)</t>
  </si>
  <si>
    <t>Western Cape: Stellenbosch (WC024) - Table C6 Quarterly Budget Statement - Financial Position ( Waste management                                   ) for 2nd Quarter ended 31 December 2025 (Figures Finalised as at 2026/01/30)</t>
  </si>
  <si>
    <t>Western Cape: Breede Valley (WC025) - Table C6 Quarterly Budget Statement - Financial Position ( Waste management                                   ) for 2nd Quarter ended 31 December 2025 (Figures Finalised as at 2026/01/30)</t>
  </si>
  <si>
    <t>Western Cape: Langeberg (WC026) - Table C6 Quarterly Budget Statement - Financial Position ( Waste management                                   ) for 2nd Quarter ended 31 December 2025 (Figures Finalised as at 2026/01/30)</t>
  </si>
  <si>
    <t>Western Cape: Cape Winelands DM (DC2) - Table C6 Quarterly Budget Statement - Financial Position ( Waste management                                   ) for 2nd Quarter ended 31 December 2025 (Figures Finalised as at 2026/01/30)</t>
  </si>
  <si>
    <t>Western Cape: Theewaterskloof (WC031) - Table C6 Quarterly Budget Statement - Financial Position ( Waste management                                   ) for 2nd Quarter ended 31 December 2025 (Figures Finalised as at 2026/01/30)</t>
  </si>
  <si>
    <t>Western Cape: Overstrand (WC032) - Table C6 Quarterly Budget Statement - Financial Position ( Waste management                                   ) for 2nd Quarter ended 31 December 2025 (Figures Finalised as at 2026/01/30)</t>
  </si>
  <si>
    <t>Western Cape: Cape Agulhas (WC033) - Table C6 Quarterly Budget Statement - Financial Position ( Waste management                                   ) for 2nd Quarter ended 31 December 2025 (Figures Finalised as at 2026/01/30)</t>
  </si>
  <si>
    <t>Western Cape: Swellendam (WC034) - Table C6 Quarterly Budget Statement - Financial Position ( Waste management                                   ) for 2nd Quarter ended 31 December 2025 (Figures Finalised as at 2026/01/30)</t>
  </si>
  <si>
    <t>Western Cape: Overberg (DC3) - Table C6 Quarterly Budget Statement - Financial Position ( Waste management                                   ) for 2nd Quarter ended 31 December 2025 (Figures Finalised as at 2026/01/30)</t>
  </si>
  <si>
    <t>Western Cape: Kannaland (WC041) - Table C6 Quarterly Budget Statement - Financial Position ( Waste management                                   ) for 2nd Quarter ended 31 December 2025 (Figures Finalised as at 2026/01/30)</t>
  </si>
  <si>
    <t>Western Cape: Hessequa (WC042) - Table C6 Quarterly Budget Statement - Financial Position ( Waste management                                   ) for 2nd Quarter ended 31 December 2025 (Figures Finalised as at 2026/01/30)</t>
  </si>
  <si>
    <t>Western Cape: Mossel Bay (WC043) - Table C6 Quarterly Budget Statement - Financial Position ( Waste management                                   ) for 2nd Quarter ended 31 December 2025 (Figures Finalised as at 2026/01/30)</t>
  </si>
  <si>
    <t>Western Cape: George (WC044) - Table C6 Quarterly Budget Statement - Financial Position ( Waste management                                   ) for 2nd Quarter ended 31 December 2025 (Figures Finalised as at 2026/01/30)</t>
  </si>
  <si>
    <t>Western Cape: Oudtshoorn (WC045) - Table C6 Quarterly Budget Statement - Financial Position ( Waste management                                   ) for 2nd Quarter ended 31 December 2025 (Figures Finalised as at 2026/01/30)</t>
  </si>
  <si>
    <t>Western Cape: Bitou (WC047) - Table C6 Quarterly Budget Statement - Financial Position ( Waste management                                   ) for 2nd Quarter ended 31 December 2025 (Figures Finalised as at 2026/01/30)</t>
  </si>
  <si>
    <t>Western Cape: Knysna (WC048) - Table C6 Quarterly Budget Statement - Financial Position ( Waste management                                   ) for 2nd Quarter ended 31 December 2025 (Figures Finalised as at 2026/01/30)</t>
  </si>
  <si>
    <t>Western Cape: Garden Route (DC4) - Table C6 Quarterly Budget Statement - Financial Position ( Waste management                                   ) for 2nd Quarter ended 31 December 2025 (Figures Finalised as at 2026/01/30)</t>
  </si>
  <si>
    <t>Western Cape: Laingsburg (WC051) - Table C6 Quarterly Budget Statement - Financial Position ( Waste management                                   ) for 2nd Quarter ended 31 December 2025 (Figures Finalised as at 2026/01/30)</t>
  </si>
  <si>
    <t>Western Cape: Prince Albert (WC052) - Table C6 Quarterly Budget Statement - Financial Position ( Waste management                                   ) for 2nd Quarter ended 31 December 2025 (Figures Finalised as at 2026/01/30)</t>
  </si>
  <si>
    <t>Western Cape: Beaufort West (WC053) - Table C6 Quarterly Budget Statement - Financial Position ( Waste management                                   ) for 2nd Quarter ended 31 December 2025 (Figures Finalised as at 2026/01/30)</t>
  </si>
  <si>
    <t>Western Cape: Central Karoo (DC5) - Table C6 Quarterly Budget Statement - Financial Position ( Waste management                                   ) for 2nd Quarter ended 31 December 2025 (Figures Finalised as at 2026/01/30)</t>
  </si>
  <si>
    <t>Summary - Table C6 Quarterly Budget Statement - Financial Position ( Waste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</si>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</sst>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-31674739</v>
      </c>
      <c r="D7" s="18"/>
      <c r="E7" s="19">
        <v>374100113</v>
      </c>
      <c r="F7" s="20">
        <v>-401869401</v>
      </c>
      <c r="G7" s="20">
        <v>50002953</v>
      </c>
      <c r="H7" s="20">
        <v>20884372</v>
      </c>
      <c r="I7" s="20">
        <v>22886780</v>
      </c>
      <c r="J7" s="20">
        <v>93774105</v>
      </c>
      <c r="K7" s="20">
        <v>-548958058</v>
      </c>
      <c r="L7" s="20">
        <v>22557490</v>
      </c>
      <c r="M7" s="20">
        <v>7580846</v>
      </c>
      <c r="N7" s="20">
        <v>-518819722</v>
      </c>
      <c r="O7" s="20"/>
      <c r="P7" s="20"/>
      <c r="Q7" s="20"/>
      <c r="R7" s="20"/>
      <c r="S7" s="20"/>
      <c r="T7" s="20"/>
      <c r="U7" s="20"/>
      <c r="V7" s="20"/>
      <c r="W7" s="20">
        <v>-425045617</v>
      </c>
      <c r="X7" s="20">
        <v>-141126477</v>
      </c>
      <c r="Y7" s="20">
        <v>-283919140</v>
      </c>
      <c r="Z7" s="21">
        <v>201.18063317062749</v>
      </c>
      <c r="AA7" s="22">
        <v>-401869401</v>
      </c>
    </row>
    <row r="8" spans="1:27" x14ac:dyDescent="0.25">
      <c r="A8" s="23" t="s">
        <v>36</v>
      </c>
      <c r="B8" s="17" t="s">
        <v>32</v>
      </c>
      <c r="C8" s="18">
        <v>-1092</v>
      </c>
      <c r="D8" s="18"/>
      <c r="E8" s="19"/>
      <c r="F8" s="20"/>
      <c r="G8" s="20">
        <v>-3516658</v>
      </c>
      <c r="H8" s="20">
        <v>-3515824</v>
      </c>
      <c r="I8" s="20">
        <v>-3469804</v>
      </c>
      <c r="J8" s="20">
        <v>-10502286</v>
      </c>
      <c r="K8" s="20">
        <v>-3492124</v>
      </c>
      <c r="L8" s="20">
        <v>-3439698</v>
      </c>
      <c r="M8" s="20">
        <v>-3510002</v>
      </c>
      <c r="N8" s="20">
        <v>-10441824</v>
      </c>
      <c r="O8" s="20"/>
      <c r="P8" s="20"/>
      <c r="Q8" s="20"/>
      <c r="R8" s="20"/>
      <c r="S8" s="20"/>
      <c r="T8" s="20"/>
      <c r="U8" s="20"/>
      <c r="V8" s="20"/>
      <c r="W8" s="20">
        <v>-20944110</v>
      </c>
      <c r="X8" s="20"/>
      <c r="Y8" s="20">
        <v>-20944110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4499249</v>
      </c>
      <c r="D10" s="18"/>
      <c r="E10" s="19">
        <v>29515576</v>
      </c>
      <c r="F10" s="20">
        <v>29515576</v>
      </c>
      <c r="G10" s="20"/>
      <c r="H10" s="20"/>
      <c r="I10" s="20"/>
      <c r="J10" s="20"/>
      <c r="K10" s="20">
        <v>31424483</v>
      </c>
      <c r="L10" s="20"/>
      <c r="M10" s="20"/>
      <c r="N10" s="20">
        <v>31424483</v>
      </c>
      <c r="O10" s="20"/>
      <c r="P10" s="20"/>
      <c r="Q10" s="20"/>
      <c r="R10" s="20"/>
      <c r="S10" s="20"/>
      <c r="T10" s="20"/>
      <c r="U10" s="20"/>
      <c r="V10" s="20"/>
      <c r="W10" s="20">
        <v>31424483</v>
      </c>
      <c r="X10" s="20">
        <v>28244571</v>
      </c>
      <c r="Y10" s="20">
        <v>3179912</v>
      </c>
      <c r="Z10" s="21">
        <v>11.258489286312757</v>
      </c>
      <c r="AA10" s="22">
        <v>29515576</v>
      </c>
    </row>
    <row r="11" spans="1:27" x14ac:dyDescent="0.25">
      <c r="A11" s="23" t="s">
        <v>39</v>
      </c>
      <c r="B11" s="17" t="s">
        <v>32</v>
      </c>
      <c r="C11" s="18">
        <v>-6718992</v>
      </c>
      <c r="D11" s="18"/>
      <c r="E11" s="19"/>
      <c r="F11" s="20"/>
      <c r="G11" s="24">
        <v>-13801608</v>
      </c>
      <c r="H11" s="24">
        <v>-2132615</v>
      </c>
      <c r="I11" s="24">
        <v>131121</v>
      </c>
      <c r="J11" s="20">
        <v>-15803102</v>
      </c>
      <c r="K11" s="24">
        <v>-1113271</v>
      </c>
      <c r="L11" s="24">
        <v>-132899</v>
      </c>
      <c r="M11" s="20">
        <v>-109747</v>
      </c>
      <c r="N11" s="24">
        <v>-1355917</v>
      </c>
      <c r="O11" s="24"/>
      <c r="P11" s="24"/>
      <c r="Q11" s="20"/>
      <c r="R11" s="24"/>
      <c r="S11" s="24"/>
      <c r="T11" s="20"/>
      <c r="U11" s="24"/>
      <c r="V11" s="24"/>
      <c r="W11" s="24">
        <v>-17159019</v>
      </c>
      <c r="X11" s="20"/>
      <c r="Y11" s="24">
        <v>-17159019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-21507</v>
      </c>
      <c r="D12" s="18"/>
      <c r="E12" s="19"/>
      <c r="F12" s="20"/>
      <c r="G12" s="20"/>
      <c r="H12" s="20"/>
      <c r="I12" s="20"/>
      <c r="J12" s="20"/>
      <c r="K12" s="20">
        <v>-21507</v>
      </c>
      <c r="L12" s="20"/>
      <c r="M12" s="20"/>
      <c r="N12" s="20">
        <v>-21507</v>
      </c>
      <c r="O12" s="20"/>
      <c r="P12" s="20"/>
      <c r="Q12" s="20"/>
      <c r="R12" s="20"/>
      <c r="S12" s="20"/>
      <c r="T12" s="20"/>
      <c r="U12" s="20"/>
      <c r="V12" s="20"/>
      <c r="W12" s="20">
        <v>-21507</v>
      </c>
      <c r="X12" s="20"/>
      <c r="Y12" s="20">
        <v>-21507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-33917081</v>
      </c>
      <c r="D13" s="29">
        <f>SUM(D6:D12)</f>
        <v>0</v>
      </c>
      <c r="E13" s="30">
        <f t="shared" si="0"/>
        <v>403615689</v>
      </c>
      <c r="F13" s="31">
        <f t="shared" si="0"/>
        <v>-372353825</v>
      </c>
      <c r="G13" s="31">
        <f t="shared" si="0"/>
        <v>32684687</v>
      </c>
      <c r="H13" s="31">
        <f t="shared" si="0"/>
        <v>15235933</v>
      </c>
      <c r="I13" s="31">
        <f t="shared" si="0"/>
        <v>19548097</v>
      </c>
      <c r="J13" s="31">
        <f t="shared" si="0"/>
        <v>67468717</v>
      </c>
      <c r="K13" s="31">
        <f t="shared" si="0"/>
        <v>-522160477</v>
      </c>
      <c r="L13" s="31">
        <f t="shared" si="0"/>
        <v>18984893</v>
      </c>
      <c r="M13" s="31">
        <f t="shared" si="0"/>
        <v>3961097</v>
      </c>
      <c r="N13" s="31">
        <f t="shared" si="0"/>
        <v>-499214487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-431745770</v>
      </c>
      <c r="X13" s="31">
        <f t="shared" si="0"/>
        <v>-112881906</v>
      </c>
      <c r="Y13" s="31">
        <f t="shared" si="0"/>
        <v>-318863864</v>
      </c>
      <c r="Z13" s="32">
        <f>+IF(X13&lt;&gt;0,+(Y13/X13)*100,0)</f>
        <v>282.47562014057416</v>
      </c>
      <c r="AA13" s="33">
        <f>SUM(AA6:AA12)</f>
        <v>-372353825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2130029748</v>
      </c>
      <c r="D17" s="18"/>
      <c r="E17" s="19">
        <v>-29555401</v>
      </c>
      <c r="F17" s="20">
        <v>-21484332</v>
      </c>
      <c r="G17" s="24">
        <v>-7975698</v>
      </c>
      <c r="H17" s="24">
        <v>-5224331</v>
      </c>
      <c r="I17" s="24">
        <v>-5384089</v>
      </c>
      <c r="J17" s="20">
        <v>-18584118</v>
      </c>
      <c r="K17" s="24">
        <v>2131441478</v>
      </c>
      <c r="L17" s="24">
        <v>-3691769</v>
      </c>
      <c r="M17" s="20">
        <v>-1395479</v>
      </c>
      <c r="N17" s="24">
        <v>2126354230</v>
      </c>
      <c r="O17" s="24"/>
      <c r="P17" s="24"/>
      <c r="Q17" s="20"/>
      <c r="R17" s="24"/>
      <c r="S17" s="24"/>
      <c r="T17" s="20"/>
      <c r="U17" s="24"/>
      <c r="V17" s="24"/>
      <c r="W17" s="24">
        <v>2107770112</v>
      </c>
      <c r="X17" s="20">
        <v>37865366</v>
      </c>
      <c r="Y17" s="24">
        <v>2069904746</v>
      </c>
      <c r="Z17" s="25">
        <v>5466.4855107963303</v>
      </c>
      <c r="AA17" s="26">
        <v>-21484332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/>
      <c r="J21" s="20"/>
      <c r="K21" s="20">
        <v>340</v>
      </c>
      <c r="L21" s="20"/>
      <c r="M21" s="20"/>
      <c r="N21" s="20">
        <v>340</v>
      </c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2130030088</v>
      </c>
      <c r="D25" s="29">
        <f t="shared" ref="D25:Y25" si="1">SUM(D15:D24)</f>
        <v>0</v>
      </c>
      <c r="E25" s="35">
        <f t="shared" si="1"/>
        <v>-29555401</v>
      </c>
      <c r="F25" s="36">
        <f t="shared" si="1"/>
        <v>-21484332</v>
      </c>
      <c r="G25" s="36">
        <f t="shared" si="1"/>
        <v>-7975698</v>
      </c>
      <c r="H25" s="36">
        <f t="shared" si="1"/>
        <v>-5224331</v>
      </c>
      <c r="I25" s="36">
        <f t="shared" si="1"/>
        <v>-5384089</v>
      </c>
      <c r="J25" s="36">
        <f t="shared" si="1"/>
        <v>-18584118</v>
      </c>
      <c r="K25" s="36">
        <f t="shared" si="1"/>
        <v>2131441818</v>
      </c>
      <c r="L25" s="36">
        <f t="shared" si="1"/>
        <v>-3691769</v>
      </c>
      <c r="M25" s="36">
        <f t="shared" si="1"/>
        <v>-1395479</v>
      </c>
      <c r="N25" s="36">
        <f t="shared" si="1"/>
        <v>2126354570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2107770452</v>
      </c>
      <c r="X25" s="36">
        <f t="shared" si="1"/>
        <v>37865366</v>
      </c>
      <c r="Y25" s="36">
        <f t="shared" si="1"/>
        <v>2069905086</v>
      </c>
      <c r="Z25" s="37">
        <f>+IF(X25&lt;&gt;0,+(Y25/X25)*100,0)</f>
        <v>5466.4864087144961</v>
      </c>
      <c r="AA25" s="38">
        <f>SUM(AA15:AA24)</f>
        <v>-21484332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2096113007</v>
      </c>
      <c r="D26" s="29">
        <f>+D13+D25</f>
        <v>0</v>
      </c>
      <c r="E26" s="30">
        <f t="shared" si="2"/>
        <v>374060288</v>
      </c>
      <c r="F26" s="31">
        <f t="shared" si="2"/>
        <v>-393838157</v>
      </c>
      <c r="G26" s="31">
        <f t="shared" si="2"/>
        <v>24708989</v>
      </c>
      <c r="H26" s="31">
        <f t="shared" si="2"/>
        <v>10011602</v>
      </c>
      <c r="I26" s="31">
        <f t="shared" si="2"/>
        <v>14164008</v>
      </c>
      <c r="J26" s="31">
        <f t="shared" si="2"/>
        <v>48884599</v>
      </c>
      <c r="K26" s="31">
        <f t="shared" si="2"/>
        <v>1609281341</v>
      </c>
      <c r="L26" s="31">
        <f t="shared" si="2"/>
        <v>15293124</v>
      </c>
      <c r="M26" s="31">
        <f t="shared" si="2"/>
        <v>2565618</v>
      </c>
      <c r="N26" s="31">
        <f t="shared" si="2"/>
        <v>1627140083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1676024682</v>
      </c>
      <c r="X26" s="31">
        <f t="shared" si="2"/>
        <v>-75016540</v>
      </c>
      <c r="Y26" s="31">
        <f t="shared" si="2"/>
        <v>1751041222</v>
      </c>
      <c r="Z26" s="32">
        <f>+IF(X26&lt;&gt;0,+(Y26/X26)*100,0)</f>
        <v>-2334.2068589140476</v>
      </c>
      <c r="AA26" s="33">
        <f>+AA13+AA25</f>
        <v>-393838157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299904</v>
      </c>
      <c r="D31" s="18"/>
      <c r="E31" s="19">
        <v>331670</v>
      </c>
      <c r="F31" s="20">
        <v>331670</v>
      </c>
      <c r="G31" s="20"/>
      <c r="H31" s="20"/>
      <c r="I31" s="20">
        <v>4298</v>
      </c>
      <c r="J31" s="20">
        <v>4298</v>
      </c>
      <c r="K31" s="20">
        <v>94668</v>
      </c>
      <c r="L31" s="20"/>
      <c r="M31" s="20"/>
      <c r="N31" s="20">
        <v>94668</v>
      </c>
      <c r="O31" s="20"/>
      <c r="P31" s="20"/>
      <c r="Q31" s="20"/>
      <c r="R31" s="20"/>
      <c r="S31" s="20"/>
      <c r="T31" s="20"/>
      <c r="U31" s="20"/>
      <c r="V31" s="20"/>
      <c r="W31" s="20">
        <v>98966</v>
      </c>
      <c r="X31" s="20">
        <v>317387</v>
      </c>
      <c r="Y31" s="20">
        <v>-218421</v>
      </c>
      <c r="Z31" s="21">
        <v>-68.818508634569156</v>
      </c>
      <c r="AA31" s="22">
        <v>331670</v>
      </c>
    </row>
    <row r="32" spans="1:27" x14ac:dyDescent="0.25">
      <c r="A32" s="23" t="s">
        <v>59</v>
      </c>
      <c r="B32" s="17" t="s">
        <v>32</v>
      </c>
      <c r="C32" s="18">
        <v>89706192</v>
      </c>
      <c r="D32" s="18"/>
      <c r="E32" s="19"/>
      <c r="F32" s="20"/>
      <c r="G32" s="20">
        <v>-340631490</v>
      </c>
      <c r="H32" s="20">
        <v>17539605</v>
      </c>
      <c r="I32" s="20">
        <v>21922201</v>
      </c>
      <c r="J32" s="20">
        <v>-301169684</v>
      </c>
      <c r="K32" s="20">
        <v>-43012292</v>
      </c>
      <c r="L32" s="20">
        <v>119575831</v>
      </c>
      <c r="M32" s="20">
        <v>-144502857</v>
      </c>
      <c r="N32" s="20">
        <v>-67939318</v>
      </c>
      <c r="O32" s="20"/>
      <c r="P32" s="20"/>
      <c r="Q32" s="20"/>
      <c r="R32" s="20"/>
      <c r="S32" s="20"/>
      <c r="T32" s="20"/>
      <c r="U32" s="20"/>
      <c r="V32" s="20"/>
      <c r="W32" s="20">
        <v>-369109002</v>
      </c>
      <c r="X32" s="20"/>
      <c r="Y32" s="20">
        <v>-369109002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-19492260</v>
      </c>
      <c r="D33" s="18"/>
      <c r="E33" s="19"/>
      <c r="F33" s="20"/>
      <c r="G33" s="20">
        <v>-460</v>
      </c>
      <c r="H33" s="20">
        <v>460</v>
      </c>
      <c r="I33" s="20"/>
      <c r="J33" s="20"/>
      <c r="K33" s="20">
        <v>-33587239</v>
      </c>
      <c r="L33" s="20"/>
      <c r="M33" s="20"/>
      <c r="N33" s="20">
        <v>-33587239</v>
      </c>
      <c r="O33" s="20"/>
      <c r="P33" s="20"/>
      <c r="Q33" s="20"/>
      <c r="R33" s="20"/>
      <c r="S33" s="20"/>
      <c r="T33" s="20"/>
      <c r="U33" s="20"/>
      <c r="V33" s="20"/>
      <c r="W33" s="20">
        <v>-33587239</v>
      </c>
      <c r="X33" s="20"/>
      <c r="Y33" s="20">
        <v>-33587239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7046121</v>
      </c>
      <c r="D34" s="18"/>
      <c r="E34" s="19"/>
      <c r="F34" s="20"/>
      <c r="G34" s="20"/>
      <c r="H34" s="20"/>
      <c r="I34" s="20"/>
      <c r="J34" s="20"/>
      <c r="K34" s="20">
        <v>7046117</v>
      </c>
      <c r="L34" s="20"/>
      <c r="M34" s="20"/>
      <c r="N34" s="20">
        <v>7046117</v>
      </c>
      <c r="O34" s="20"/>
      <c r="P34" s="20"/>
      <c r="Q34" s="20"/>
      <c r="R34" s="20"/>
      <c r="S34" s="20"/>
      <c r="T34" s="20"/>
      <c r="U34" s="20"/>
      <c r="V34" s="20"/>
      <c r="W34" s="20">
        <v>7046117</v>
      </c>
      <c r="X34" s="20"/>
      <c r="Y34" s="20">
        <v>7046117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-24966867</v>
      </c>
      <c r="D35" s="18"/>
      <c r="E35" s="19"/>
      <c r="F35" s="20"/>
      <c r="G35" s="20">
        <v>11409373</v>
      </c>
      <c r="H35" s="20">
        <v>8458844</v>
      </c>
      <c r="I35" s="20">
        <v>9089967</v>
      </c>
      <c r="J35" s="20">
        <v>28958184</v>
      </c>
      <c r="K35" s="20">
        <v>7496683</v>
      </c>
      <c r="L35" s="20">
        <v>4138894</v>
      </c>
      <c r="M35" s="20">
        <v>1919367</v>
      </c>
      <c r="N35" s="20">
        <v>13554944</v>
      </c>
      <c r="O35" s="20"/>
      <c r="P35" s="20"/>
      <c r="Q35" s="20"/>
      <c r="R35" s="20"/>
      <c r="S35" s="20"/>
      <c r="T35" s="20"/>
      <c r="U35" s="20"/>
      <c r="V35" s="20"/>
      <c r="W35" s="20">
        <v>42513128</v>
      </c>
      <c r="X35" s="20"/>
      <c r="Y35" s="20">
        <v>42513128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52593090</v>
      </c>
      <c r="D37" s="29">
        <f t="shared" ref="D37:Y37" si="3">SUM(D29:D36)</f>
        <v>0</v>
      </c>
      <c r="E37" s="30">
        <f t="shared" si="3"/>
        <v>331670</v>
      </c>
      <c r="F37" s="31">
        <f t="shared" si="3"/>
        <v>331670</v>
      </c>
      <c r="G37" s="31">
        <f t="shared" si="3"/>
        <v>-329222577</v>
      </c>
      <c r="H37" s="31">
        <f t="shared" si="3"/>
        <v>25998909</v>
      </c>
      <c r="I37" s="31">
        <f t="shared" si="3"/>
        <v>31016466</v>
      </c>
      <c r="J37" s="31">
        <f t="shared" si="3"/>
        <v>-272207202</v>
      </c>
      <c r="K37" s="31">
        <f t="shared" si="3"/>
        <v>-61962063</v>
      </c>
      <c r="L37" s="31">
        <f t="shared" si="3"/>
        <v>123714725</v>
      </c>
      <c r="M37" s="31">
        <f t="shared" si="3"/>
        <v>-142583490</v>
      </c>
      <c r="N37" s="31">
        <f t="shared" si="3"/>
        <v>-80830828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-353038030</v>
      </c>
      <c r="X37" s="31">
        <f t="shared" si="3"/>
        <v>317387</v>
      </c>
      <c r="Y37" s="31">
        <f t="shared" si="3"/>
        <v>-353355417</v>
      </c>
      <c r="Z37" s="32">
        <f>+IF(X37&lt;&gt;0,+(Y37/X37)*100,0)</f>
        <v>-111332.66863482122</v>
      </c>
      <c r="AA37" s="33">
        <f>SUM(AA29:AA36)</f>
        <v>331670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-84166935</v>
      </c>
      <c r="D40" s="18"/>
      <c r="E40" s="19"/>
      <c r="F40" s="20"/>
      <c r="G40" s="20"/>
      <c r="H40" s="20"/>
      <c r="I40" s="20"/>
      <c r="J40" s="20"/>
      <c r="K40" s="20">
        <v>-4459348</v>
      </c>
      <c r="L40" s="20"/>
      <c r="M40" s="20"/>
      <c r="N40" s="20">
        <v>-4459348</v>
      </c>
      <c r="O40" s="20"/>
      <c r="P40" s="20"/>
      <c r="Q40" s="20"/>
      <c r="R40" s="20"/>
      <c r="S40" s="20"/>
      <c r="T40" s="20"/>
      <c r="U40" s="20"/>
      <c r="V40" s="20"/>
      <c r="W40" s="20">
        <v>-4459348</v>
      </c>
      <c r="X40" s="20"/>
      <c r="Y40" s="20">
        <v>-4459348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23720230</v>
      </c>
      <c r="D42" s="18"/>
      <c r="E42" s="19"/>
      <c r="F42" s="20"/>
      <c r="G42" s="20"/>
      <c r="H42" s="20"/>
      <c r="I42" s="20"/>
      <c r="J42" s="20"/>
      <c r="K42" s="20">
        <v>23720230</v>
      </c>
      <c r="L42" s="20"/>
      <c r="M42" s="20"/>
      <c r="N42" s="20">
        <v>23720230</v>
      </c>
      <c r="O42" s="20"/>
      <c r="P42" s="20"/>
      <c r="Q42" s="20"/>
      <c r="R42" s="20"/>
      <c r="S42" s="20"/>
      <c r="T42" s="20"/>
      <c r="U42" s="20"/>
      <c r="V42" s="20"/>
      <c r="W42" s="20">
        <v>23720230</v>
      </c>
      <c r="X42" s="20"/>
      <c r="Y42" s="20">
        <v>23720230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-60446705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19260882</v>
      </c>
      <c r="L43" s="36">
        <f t="shared" si="4"/>
        <v>0</v>
      </c>
      <c r="M43" s="36">
        <f t="shared" si="4"/>
        <v>0</v>
      </c>
      <c r="N43" s="36">
        <f t="shared" si="4"/>
        <v>19260882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19260882</v>
      </c>
      <c r="X43" s="36">
        <f t="shared" si="4"/>
        <v>0</v>
      </c>
      <c r="Y43" s="36">
        <f t="shared" si="4"/>
        <v>19260882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-7853615</v>
      </c>
      <c r="D44" s="29">
        <f>+D37+D43</f>
        <v>0</v>
      </c>
      <c r="E44" s="30">
        <f t="shared" si="5"/>
        <v>331670</v>
      </c>
      <c r="F44" s="31">
        <f t="shared" si="5"/>
        <v>331670</v>
      </c>
      <c r="G44" s="31">
        <f t="shared" si="5"/>
        <v>-329222577</v>
      </c>
      <c r="H44" s="31">
        <f t="shared" si="5"/>
        <v>25998909</v>
      </c>
      <c r="I44" s="31">
        <f t="shared" si="5"/>
        <v>31016466</v>
      </c>
      <c r="J44" s="31">
        <f t="shared" si="5"/>
        <v>-272207202</v>
      </c>
      <c r="K44" s="31">
        <f t="shared" si="5"/>
        <v>-42701181</v>
      </c>
      <c r="L44" s="31">
        <f t="shared" si="5"/>
        <v>123714725</v>
      </c>
      <c r="M44" s="31">
        <f t="shared" si="5"/>
        <v>-142583490</v>
      </c>
      <c r="N44" s="31">
        <f t="shared" si="5"/>
        <v>-61569946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-333777148</v>
      </c>
      <c r="X44" s="31">
        <f t="shared" si="5"/>
        <v>317387</v>
      </c>
      <c r="Y44" s="31">
        <f t="shared" si="5"/>
        <v>-334094535</v>
      </c>
      <c r="Z44" s="32">
        <f>+IF(X44&lt;&gt;0,+(Y44/X44)*100,0)</f>
        <v>-105264.08926641609</v>
      </c>
      <c r="AA44" s="33">
        <f>+AA37+AA43</f>
        <v>331670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2103966622</v>
      </c>
      <c r="D45" s="42">
        <f t="shared" si="6"/>
        <v>0</v>
      </c>
      <c r="E45" s="43">
        <f t="shared" si="6"/>
        <v>373728618</v>
      </c>
      <c r="F45" s="44">
        <f t="shared" si="6"/>
        <v>-394169827</v>
      </c>
      <c r="G45" s="44">
        <f t="shared" si="6"/>
        <v>353931566</v>
      </c>
      <c r="H45" s="44">
        <f t="shared" si="6"/>
        <v>-15987307</v>
      </c>
      <c r="I45" s="44">
        <f t="shared" si="6"/>
        <v>-16852458</v>
      </c>
      <c r="J45" s="44">
        <f t="shared" si="6"/>
        <v>321091801</v>
      </c>
      <c r="K45" s="44">
        <f t="shared" si="6"/>
        <v>1651982522</v>
      </c>
      <c r="L45" s="44">
        <f t="shared" si="6"/>
        <v>-108421601</v>
      </c>
      <c r="M45" s="44">
        <f t="shared" si="6"/>
        <v>145149108</v>
      </c>
      <c r="N45" s="44">
        <f t="shared" si="6"/>
        <v>1688710029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2009801830</v>
      </c>
      <c r="X45" s="44">
        <f t="shared" si="6"/>
        <v>-75333927</v>
      </c>
      <c r="Y45" s="44">
        <f t="shared" si="6"/>
        <v>2085135757</v>
      </c>
      <c r="Z45" s="45">
        <f>+IF(X45&lt;&gt;0,+(Y45/X45)*100,0)</f>
        <v>-2767.8575112644799</v>
      </c>
      <c r="AA45" s="46">
        <f>+AA26-AA44</f>
        <v>-394169827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-6272718</v>
      </c>
      <c r="D47" s="18"/>
      <c r="E47" s="19">
        <v>-137447197</v>
      </c>
      <c r="F47" s="20">
        <v>-137447197</v>
      </c>
      <c r="G47" s="20">
        <v>2</v>
      </c>
      <c r="H47" s="20">
        <v>-2140009</v>
      </c>
      <c r="I47" s="20">
        <v>-692621</v>
      </c>
      <c r="J47" s="20">
        <v>-2832628</v>
      </c>
      <c r="K47" s="20">
        <v>-2511280</v>
      </c>
      <c r="L47" s="20">
        <v>-1307128</v>
      </c>
      <c r="M47" s="20">
        <v>-109113</v>
      </c>
      <c r="N47" s="20">
        <v>-3927521</v>
      </c>
      <c r="O47" s="20"/>
      <c r="P47" s="20"/>
      <c r="Q47" s="20"/>
      <c r="R47" s="20"/>
      <c r="S47" s="20"/>
      <c r="T47" s="20"/>
      <c r="U47" s="20"/>
      <c r="V47" s="20"/>
      <c r="W47" s="20">
        <v>-6760149</v>
      </c>
      <c r="X47" s="20">
        <v>-3723612</v>
      </c>
      <c r="Y47" s="20">
        <v>-3036537</v>
      </c>
      <c r="Z47" s="47">
        <v>81.54815807876868</v>
      </c>
      <c r="AA47" s="22">
        <v>-137447197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-6272718</v>
      </c>
      <c r="D50" s="50">
        <f t="shared" ref="D50:Y50" si="7">SUM(D47:D49)</f>
        <v>0</v>
      </c>
      <c r="E50" s="51">
        <f t="shared" si="7"/>
        <v>-137447197</v>
      </c>
      <c r="F50" s="52">
        <f t="shared" si="7"/>
        <v>-137447197</v>
      </c>
      <c r="G50" s="52">
        <f t="shared" si="7"/>
        <v>2</v>
      </c>
      <c r="H50" s="52">
        <f t="shared" si="7"/>
        <v>-2140009</v>
      </c>
      <c r="I50" s="52">
        <f t="shared" si="7"/>
        <v>-692621</v>
      </c>
      <c r="J50" s="52">
        <f t="shared" si="7"/>
        <v>-2832628</v>
      </c>
      <c r="K50" s="52">
        <f t="shared" si="7"/>
        <v>-2511280</v>
      </c>
      <c r="L50" s="52">
        <f t="shared" si="7"/>
        <v>-1307128</v>
      </c>
      <c r="M50" s="52">
        <f t="shared" si="7"/>
        <v>-109113</v>
      </c>
      <c r="N50" s="52">
        <f t="shared" si="7"/>
        <v>-3927521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-6760149</v>
      </c>
      <c r="X50" s="52">
        <f t="shared" si="7"/>
        <v>-3723612</v>
      </c>
      <c r="Y50" s="52">
        <f t="shared" si="7"/>
        <v>-3036537</v>
      </c>
      <c r="Z50" s="53">
        <f>+IF(X50&lt;&gt;0,+(Y50/X50)*100,0)</f>
        <v>81.54815807876868</v>
      </c>
      <c r="AA50" s="54">
        <f>SUM(AA47:AA49)</f>
        <v>-137447197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8452235</v>
      </c>
      <c r="D6" s="18"/>
      <c r="E6" s="19">
        <v>26992457</v>
      </c>
      <c r="F6" s="20">
        <v>26992457</v>
      </c>
      <c r="G6" s="20">
        <v>1990487</v>
      </c>
      <c r="H6" s="20">
        <v>-1317995</v>
      </c>
      <c r="I6" s="20">
        <v>2185130</v>
      </c>
      <c r="J6" s="20">
        <v>2857622</v>
      </c>
      <c r="K6" s="20">
        <v>1942031</v>
      </c>
      <c r="L6" s="20">
        <v>2012612</v>
      </c>
      <c r="M6" s="20">
        <v>888270</v>
      </c>
      <c r="N6" s="20">
        <v>4842913</v>
      </c>
      <c r="O6" s="20"/>
      <c r="P6" s="20"/>
      <c r="Q6" s="20"/>
      <c r="R6" s="20"/>
      <c r="S6" s="20"/>
      <c r="T6" s="20"/>
      <c r="U6" s="20"/>
      <c r="V6" s="20"/>
      <c r="W6" s="20">
        <v>7700535</v>
      </c>
      <c r="X6" s="20">
        <v>11456719</v>
      </c>
      <c r="Y6" s="20">
        <v>-3756184</v>
      </c>
      <c r="Z6" s="21">
        <v>-32.78586129239968</v>
      </c>
      <c r="AA6" s="22">
        <v>26992457</v>
      </c>
    </row>
    <row r="7" spans="1:27" x14ac:dyDescent="0.25">
      <c r="A7" s="23" t="s">
        <v>35</v>
      </c>
      <c r="B7" s="17" t="s">
        <v>32</v>
      </c>
      <c r="C7" s="18">
        <v>17810395</v>
      </c>
      <c r="D7" s="18"/>
      <c r="E7" s="19">
        <v>10067792</v>
      </c>
      <c r="F7" s="20">
        <v>10067792</v>
      </c>
      <c r="G7" s="20">
        <v>19805850</v>
      </c>
      <c r="H7" s="20">
        <v>2043086</v>
      </c>
      <c r="I7" s="20">
        <v>2217684</v>
      </c>
      <c r="J7" s="20">
        <v>24066620</v>
      </c>
      <c r="K7" s="20">
        <v>2593734</v>
      </c>
      <c r="L7" s="20">
        <v>2387400</v>
      </c>
      <c r="M7" s="20">
        <v>1590149</v>
      </c>
      <c r="N7" s="20">
        <v>6571283</v>
      </c>
      <c r="O7" s="20"/>
      <c r="P7" s="20"/>
      <c r="Q7" s="20"/>
      <c r="R7" s="20"/>
      <c r="S7" s="20"/>
      <c r="T7" s="20"/>
      <c r="U7" s="20"/>
      <c r="V7" s="20"/>
      <c r="W7" s="20">
        <v>30637903</v>
      </c>
      <c r="X7" s="20">
        <v>4872794</v>
      </c>
      <c r="Y7" s="20">
        <v>25765109</v>
      </c>
      <c r="Z7" s="21">
        <v>528.7543245210037</v>
      </c>
      <c r="AA7" s="22">
        <v>10067792</v>
      </c>
    </row>
    <row r="8" spans="1:27" x14ac:dyDescent="0.25">
      <c r="A8" s="23" t="s">
        <v>36</v>
      </c>
      <c r="B8" s="17" t="s">
        <v>32</v>
      </c>
      <c r="C8" s="18">
        <v>863</v>
      </c>
      <c r="D8" s="18"/>
      <c r="E8" s="19"/>
      <c r="F8" s="20"/>
      <c r="G8" s="20">
        <v>4690</v>
      </c>
      <c r="H8" s="20">
        <v>450</v>
      </c>
      <c r="I8" s="20">
        <v>8211</v>
      </c>
      <c r="J8" s="20">
        <v>13351</v>
      </c>
      <c r="K8" s="20">
        <v>-8307</v>
      </c>
      <c r="L8" s="20">
        <v>8255</v>
      </c>
      <c r="M8" s="20">
        <v>4303</v>
      </c>
      <c r="N8" s="20">
        <v>4251</v>
      </c>
      <c r="O8" s="20"/>
      <c r="P8" s="20"/>
      <c r="Q8" s="20"/>
      <c r="R8" s="20"/>
      <c r="S8" s="20"/>
      <c r="T8" s="20"/>
      <c r="U8" s="20"/>
      <c r="V8" s="20"/>
      <c r="W8" s="20">
        <v>17602</v>
      </c>
      <c r="X8" s="20"/>
      <c r="Y8" s="20">
        <v>17602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26263493</v>
      </c>
      <c r="D13" s="29">
        <f>SUM(D6:D12)</f>
        <v>0</v>
      </c>
      <c r="E13" s="30">
        <f t="shared" si="0"/>
        <v>37060249</v>
      </c>
      <c r="F13" s="31">
        <f t="shared" si="0"/>
        <v>37060249</v>
      </c>
      <c r="G13" s="31">
        <f t="shared" si="0"/>
        <v>21801027</v>
      </c>
      <c r="H13" s="31">
        <f t="shared" si="0"/>
        <v>725541</v>
      </c>
      <c r="I13" s="31">
        <f t="shared" si="0"/>
        <v>4411025</v>
      </c>
      <c r="J13" s="31">
        <f t="shared" si="0"/>
        <v>26937593</v>
      </c>
      <c r="K13" s="31">
        <f t="shared" si="0"/>
        <v>4527458</v>
      </c>
      <c r="L13" s="31">
        <f t="shared" si="0"/>
        <v>4408267</v>
      </c>
      <c r="M13" s="31">
        <f t="shared" si="0"/>
        <v>2482722</v>
      </c>
      <c r="N13" s="31">
        <f t="shared" si="0"/>
        <v>11418447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38356040</v>
      </c>
      <c r="X13" s="31">
        <f t="shared" si="0"/>
        <v>16329513</v>
      </c>
      <c r="Y13" s="31">
        <f t="shared" si="0"/>
        <v>22026527</v>
      </c>
      <c r="Z13" s="32">
        <f>+IF(X13&lt;&gt;0,+(Y13/X13)*100,0)</f>
        <v>134.88783774506931</v>
      </c>
      <c r="AA13" s="33">
        <f>SUM(AA6:AA12)</f>
        <v>37060249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11950315</v>
      </c>
      <c r="D17" s="18"/>
      <c r="E17" s="19">
        <v>4112612</v>
      </c>
      <c r="F17" s="20">
        <v>4112612</v>
      </c>
      <c r="G17" s="24">
        <v>3014283</v>
      </c>
      <c r="H17" s="24"/>
      <c r="I17" s="24"/>
      <c r="J17" s="20">
        <v>3014283</v>
      </c>
      <c r="K17" s="24"/>
      <c r="L17" s="24">
        <v>1355197</v>
      </c>
      <c r="M17" s="20"/>
      <c r="N17" s="24">
        <v>1355197</v>
      </c>
      <c r="O17" s="24"/>
      <c r="P17" s="24"/>
      <c r="Q17" s="20"/>
      <c r="R17" s="24"/>
      <c r="S17" s="24"/>
      <c r="T17" s="20"/>
      <c r="U17" s="24"/>
      <c r="V17" s="24"/>
      <c r="W17" s="24">
        <v>4369480</v>
      </c>
      <c r="X17" s="20">
        <v>4073501</v>
      </c>
      <c r="Y17" s="24">
        <v>295979</v>
      </c>
      <c r="Z17" s="25">
        <v>7.2659611474257648</v>
      </c>
      <c r="AA17" s="26">
        <v>4112612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11950315</v>
      </c>
      <c r="D25" s="29">
        <f t="shared" ref="D25:Y25" si="1">SUM(D15:D24)</f>
        <v>0</v>
      </c>
      <c r="E25" s="35">
        <f t="shared" si="1"/>
        <v>4112612</v>
      </c>
      <c r="F25" s="36">
        <f t="shared" si="1"/>
        <v>4112612</v>
      </c>
      <c r="G25" s="36">
        <f t="shared" si="1"/>
        <v>3014283</v>
      </c>
      <c r="H25" s="36">
        <f t="shared" si="1"/>
        <v>0</v>
      </c>
      <c r="I25" s="36">
        <f t="shared" si="1"/>
        <v>0</v>
      </c>
      <c r="J25" s="36">
        <f t="shared" si="1"/>
        <v>3014283</v>
      </c>
      <c r="K25" s="36">
        <f t="shared" si="1"/>
        <v>0</v>
      </c>
      <c r="L25" s="36">
        <f t="shared" si="1"/>
        <v>1355197</v>
      </c>
      <c r="M25" s="36">
        <f t="shared" si="1"/>
        <v>0</v>
      </c>
      <c r="N25" s="36">
        <f t="shared" si="1"/>
        <v>1355197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4369480</v>
      </c>
      <c r="X25" s="36">
        <f t="shared" si="1"/>
        <v>4073501</v>
      </c>
      <c r="Y25" s="36">
        <f t="shared" si="1"/>
        <v>295979</v>
      </c>
      <c r="Z25" s="37">
        <f>+IF(X25&lt;&gt;0,+(Y25/X25)*100,0)</f>
        <v>7.2659611474257648</v>
      </c>
      <c r="AA25" s="38">
        <f>SUM(AA15:AA24)</f>
        <v>4112612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38213808</v>
      </c>
      <c r="D26" s="29">
        <f>+D13+D25</f>
        <v>0</v>
      </c>
      <c r="E26" s="30">
        <f t="shared" si="2"/>
        <v>41172861</v>
      </c>
      <c r="F26" s="31">
        <f t="shared" si="2"/>
        <v>41172861</v>
      </c>
      <c r="G26" s="31">
        <f t="shared" si="2"/>
        <v>24815310</v>
      </c>
      <c r="H26" s="31">
        <f t="shared" si="2"/>
        <v>725541</v>
      </c>
      <c r="I26" s="31">
        <f t="shared" si="2"/>
        <v>4411025</v>
      </c>
      <c r="J26" s="31">
        <f t="shared" si="2"/>
        <v>29951876</v>
      </c>
      <c r="K26" s="31">
        <f t="shared" si="2"/>
        <v>4527458</v>
      </c>
      <c r="L26" s="31">
        <f t="shared" si="2"/>
        <v>5763464</v>
      </c>
      <c r="M26" s="31">
        <f t="shared" si="2"/>
        <v>2482722</v>
      </c>
      <c r="N26" s="31">
        <f t="shared" si="2"/>
        <v>12773644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42725520</v>
      </c>
      <c r="X26" s="31">
        <f t="shared" si="2"/>
        <v>20403014</v>
      </c>
      <c r="Y26" s="31">
        <f t="shared" si="2"/>
        <v>22322506</v>
      </c>
      <c r="Z26" s="32">
        <f>+IF(X26&lt;&gt;0,+(Y26/X26)*100,0)</f>
        <v>109.40788454098008</v>
      </c>
      <c r="AA26" s="33">
        <f>+AA13+AA25</f>
        <v>41172861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1460</v>
      </c>
      <c r="F32" s="20">
        <v>1460</v>
      </c>
      <c r="G32" s="20">
        <v>3331586</v>
      </c>
      <c r="H32" s="20">
        <v>-3478947</v>
      </c>
      <c r="I32" s="20">
        <v>117322</v>
      </c>
      <c r="J32" s="20">
        <v>-30039</v>
      </c>
      <c r="K32" s="20">
        <v>-2730</v>
      </c>
      <c r="L32" s="20">
        <v>1454804</v>
      </c>
      <c r="M32" s="20">
        <v>-1575511</v>
      </c>
      <c r="N32" s="20">
        <v>-123437</v>
      </c>
      <c r="O32" s="20"/>
      <c r="P32" s="20"/>
      <c r="Q32" s="20"/>
      <c r="R32" s="20"/>
      <c r="S32" s="20"/>
      <c r="T32" s="20"/>
      <c r="U32" s="20"/>
      <c r="V32" s="20"/>
      <c r="W32" s="20">
        <v>-153476</v>
      </c>
      <c r="X32" s="20">
        <v>732</v>
      </c>
      <c r="Y32" s="20">
        <v>-154208</v>
      </c>
      <c r="Z32" s="21">
        <v>-21066.666666666664</v>
      </c>
      <c r="AA32" s="22">
        <v>1460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300000</v>
      </c>
      <c r="F33" s="20">
        <v>300000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49998</v>
      </c>
      <c r="Y33" s="20">
        <v>-49998</v>
      </c>
      <c r="Z33" s="21">
        <v>-100</v>
      </c>
      <c r="AA33" s="22">
        <v>300000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301460</v>
      </c>
      <c r="F37" s="31">
        <f t="shared" si="3"/>
        <v>301460</v>
      </c>
      <c r="G37" s="31">
        <f t="shared" si="3"/>
        <v>3331586</v>
      </c>
      <c r="H37" s="31">
        <f t="shared" si="3"/>
        <v>-3478947</v>
      </c>
      <c r="I37" s="31">
        <f t="shared" si="3"/>
        <v>117322</v>
      </c>
      <c r="J37" s="31">
        <f t="shared" si="3"/>
        <v>-30039</v>
      </c>
      <c r="K37" s="31">
        <f t="shared" si="3"/>
        <v>-2730</v>
      </c>
      <c r="L37" s="31">
        <f t="shared" si="3"/>
        <v>1454804</v>
      </c>
      <c r="M37" s="31">
        <f t="shared" si="3"/>
        <v>-1575511</v>
      </c>
      <c r="N37" s="31">
        <f t="shared" si="3"/>
        <v>-123437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-153476</v>
      </c>
      <c r="X37" s="31">
        <f t="shared" si="3"/>
        <v>50730</v>
      </c>
      <c r="Y37" s="31">
        <f t="shared" si="3"/>
        <v>-204206</v>
      </c>
      <c r="Z37" s="32">
        <f>+IF(X37&lt;&gt;0,+(Y37/X37)*100,0)</f>
        <v>-402.53498915828897</v>
      </c>
      <c r="AA37" s="33">
        <f>SUM(AA29:AA36)</f>
        <v>301460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301460</v>
      </c>
      <c r="F44" s="31">
        <f t="shared" si="5"/>
        <v>301460</v>
      </c>
      <c r="G44" s="31">
        <f t="shared" si="5"/>
        <v>3331586</v>
      </c>
      <c r="H44" s="31">
        <f t="shared" si="5"/>
        <v>-3478947</v>
      </c>
      <c r="I44" s="31">
        <f t="shared" si="5"/>
        <v>117322</v>
      </c>
      <c r="J44" s="31">
        <f t="shared" si="5"/>
        <v>-30039</v>
      </c>
      <c r="K44" s="31">
        <f t="shared" si="5"/>
        <v>-2730</v>
      </c>
      <c r="L44" s="31">
        <f t="shared" si="5"/>
        <v>1454804</v>
      </c>
      <c r="M44" s="31">
        <f t="shared" si="5"/>
        <v>-1575511</v>
      </c>
      <c r="N44" s="31">
        <f t="shared" si="5"/>
        <v>-123437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-153476</v>
      </c>
      <c r="X44" s="31">
        <f t="shared" si="5"/>
        <v>50730</v>
      </c>
      <c r="Y44" s="31">
        <f t="shared" si="5"/>
        <v>-204206</v>
      </c>
      <c r="Z44" s="32">
        <f>+IF(X44&lt;&gt;0,+(Y44/X44)*100,0)</f>
        <v>-402.53498915828897</v>
      </c>
      <c r="AA44" s="33">
        <f>+AA37+AA43</f>
        <v>301460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38213808</v>
      </c>
      <c r="D45" s="42">
        <f t="shared" si="6"/>
        <v>0</v>
      </c>
      <c r="E45" s="43">
        <f t="shared" si="6"/>
        <v>40871401</v>
      </c>
      <c r="F45" s="44">
        <f t="shared" si="6"/>
        <v>40871401</v>
      </c>
      <c r="G45" s="44">
        <f t="shared" si="6"/>
        <v>21483724</v>
      </c>
      <c r="H45" s="44">
        <f t="shared" si="6"/>
        <v>4204488</v>
      </c>
      <c r="I45" s="44">
        <f t="shared" si="6"/>
        <v>4293703</v>
      </c>
      <c r="J45" s="44">
        <f t="shared" si="6"/>
        <v>29981915</v>
      </c>
      <c r="K45" s="44">
        <f t="shared" si="6"/>
        <v>4530188</v>
      </c>
      <c r="L45" s="44">
        <f t="shared" si="6"/>
        <v>4308660</v>
      </c>
      <c r="M45" s="44">
        <f t="shared" si="6"/>
        <v>4058233</v>
      </c>
      <c r="N45" s="44">
        <f t="shared" si="6"/>
        <v>12897081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42878996</v>
      </c>
      <c r="X45" s="44">
        <f t="shared" si="6"/>
        <v>20352284</v>
      </c>
      <c r="Y45" s="44">
        <f t="shared" si="6"/>
        <v>22526712</v>
      </c>
      <c r="Z45" s="45">
        <f>+IF(X45&lt;&gt;0,+(Y45/X45)*100,0)</f>
        <v>110.68395075461801</v>
      </c>
      <c r="AA45" s="46">
        <f>+AA26-AA44</f>
        <v>40871401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40793176</v>
      </c>
      <c r="F47" s="20">
        <v>40793176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20313170</v>
      </c>
      <c r="Y47" s="20">
        <v>-20313170</v>
      </c>
      <c r="Z47" s="47">
        <v>-100</v>
      </c>
      <c r="AA47" s="22">
        <v>40793176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40793176</v>
      </c>
      <c r="F50" s="52">
        <f t="shared" si="7"/>
        <v>40793176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20313170</v>
      </c>
      <c r="Y50" s="52">
        <f t="shared" si="7"/>
        <v>-20313170</v>
      </c>
      <c r="Z50" s="53">
        <f>+IF(X50&lt;&gt;0,+(Y50/X50)*100,0)</f>
        <v>-100</v>
      </c>
      <c r="AA50" s="54">
        <f>SUM(AA47:AA49)</f>
        <v>40793176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9261854</v>
      </c>
      <c r="D6" s="18"/>
      <c r="E6" s="19">
        <v>-17782888</v>
      </c>
      <c r="F6" s="20">
        <v>-17782888</v>
      </c>
      <c r="G6" s="20">
        <v>5290010</v>
      </c>
      <c r="H6" s="20">
        <v>809516</v>
      </c>
      <c r="I6" s="20">
        <v>907386</v>
      </c>
      <c r="J6" s="20">
        <v>7006912</v>
      </c>
      <c r="K6" s="20">
        <v>177868</v>
      </c>
      <c r="L6" s="20">
        <v>762289</v>
      </c>
      <c r="M6" s="20">
        <v>832765</v>
      </c>
      <c r="N6" s="20">
        <v>1772922</v>
      </c>
      <c r="O6" s="20"/>
      <c r="P6" s="20"/>
      <c r="Q6" s="20"/>
      <c r="R6" s="20"/>
      <c r="S6" s="20"/>
      <c r="T6" s="20"/>
      <c r="U6" s="20"/>
      <c r="V6" s="20"/>
      <c r="W6" s="20">
        <v>8779834</v>
      </c>
      <c r="X6" s="20">
        <v>-8891446</v>
      </c>
      <c r="Y6" s="20">
        <v>17671280</v>
      </c>
      <c r="Z6" s="21">
        <v>-198.74472611091605</v>
      </c>
      <c r="AA6" s="22">
        <v>-17782888</v>
      </c>
    </row>
    <row r="7" spans="1:27" x14ac:dyDescent="0.25">
      <c r="A7" s="23" t="s">
        <v>35</v>
      </c>
      <c r="B7" s="17" t="s">
        <v>32</v>
      </c>
      <c r="C7" s="18">
        <v>3169958</v>
      </c>
      <c r="D7" s="18"/>
      <c r="E7" s="19">
        <v>1882020</v>
      </c>
      <c r="F7" s="20">
        <v>5051978</v>
      </c>
      <c r="G7" s="20">
        <v>430213</v>
      </c>
      <c r="H7" s="20">
        <v>314136</v>
      </c>
      <c r="I7" s="20">
        <v>400863</v>
      </c>
      <c r="J7" s="20">
        <v>1145212</v>
      </c>
      <c r="K7" s="20">
        <v>-17631</v>
      </c>
      <c r="L7" s="20">
        <v>-2761827</v>
      </c>
      <c r="M7" s="20">
        <v>451684</v>
      </c>
      <c r="N7" s="20">
        <v>-2327774</v>
      </c>
      <c r="O7" s="20"/>
      <c r="P7" s="20"/>
      <c r="Q7" s="20"/>
      <c r="R7" s="20"/>
      <c r="S7" s="20"/>
      <c r="T7" s="20"/>
      <c r="U7" s="20"/>
      <c r="V7" s="20"/>
      <c r="W7" s="20">
        <v>-1182562</v>
      </c>
      <c r="X7" s="20">
        <v>4111004</v>
      </c>
      <c r="Y7" s="20">
        <v>-5293566</v>
      </c>
      <c r="Z7" s="21">
        <v>-128.76577108657642</v>
      </c>
      <c r="AA7" s="22">
        <v>5051978</v>
      </c>
    </row>
    <row r="8" spans="1:27" x14ac:dyDescent="0.25">
      <c r="A8" s="23" t="s">
        <v>36</v>
      </c>
      <c r="B8" s="17" t="s">
        <v>32</v>
      </c>
      <c r="C8" s="18">
        <v>8715</v>
      </c>
      <c r="D8" s="18"/>
      <c r="E8" s="19"/>
      <c r="F8" s="20">
        <v>8715</v>
      </c>
      <c r="G8" s="20">
        <v>94818</v>
      </c>
      <c r="H8" s="20">
        <v>-86103</v>
      </c>
      <c r="I8" s="20"/>
      <c r="J8" s="20">
        <v>8715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8715</v>
      </c>
      <c r="X8" s="20">
        <v>8715</v>
      </c>
      <c r="Y8" s="20"/>
      <c r="Z8" s="21"/>
      <c r="AA8" s="22">
        <v>8715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12440527</v>
      </c>
      <c r="D13" s="29">
        <f>SUM(D6:D12)</f>
        <v>0</v>
      </c>
      <c r="E13" s="30">
        <f t="shared" si="0"/>
        <v>-15900868</v>
      </c>
      <c r="F13" s="31">
        <f t="shared" si="0"/>
        <v>-12722195</v>
      </c>
      <c r="G13" s="31">
        <f t="shared" si="0"/>
        <v>5815041</v>
      </c>
      <c r="H13" s="31">
        <f t="shared" si="0"/>
        <v>1037549</v>
      </c>
      <c r="I13" s="31">
        <f t="shared" si="0"/>
        <v>1308249</v>
      </c>
      <c r="J13" s="31">
        <f t="shared" si="0"/>
        <v>8160839</v>
      </c>
      <c r="K13" s="31">
        <f t="shared" si="0"/>
        <v>160237</v>
      </c>
      <c r="L13" s="31">
        <f t="shared" si="0"/>
        <v>-1999538</v>
      </c>
      <c r="M13" s="31">
        <f t="shared" si="0"/>
        <v>1284449</v>
      </c>
      <c r="N13" s="31">
        <f t="shared" si="0"/>
        <v>-554852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7605987</v>
      </c>
      <c r="X13" s="31">
        <f t="shared" si="0"/>
        <v>-4771727</v>
      </c>
      <c r="Y13" s="31">
        <f t="shared" si="0"/>
        <v>12377714</v>
      </c>
      <c r="Z13" s="32">
        <f>+IF(X13&lt;&gt;0,+(Y13/X13)*100,0)</f>
        <v>-259.39694370612568</v>
      </c>
      <c r="AA13" s="33">
        <f>SUM(AA6:AA12)</f>
        <v>-12722195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14407793</v>
      </c>
      <c r="D17" s="18"/>
      <c r="E17" s="19">
        <v>16695332</v>
      </c>
      <c r="F17" s="20">
        <v>25445352</v>
      </c>
      <c r="G17" s="24">
        <v>11379818</v>
      </c>
      <c r="H17" s="24">
        <v>-17333</v>
      </c>
      <c r="I17" s="24">
        <v>-17333</v>
      </c>
      <c r="J17" s="20">
        <v>11345152</v>
      </c>
      <c r="K17" s="24">
        <v>607507</v>
      </c>
      <c r="L17" s="24">
        <v>48502</v>
      </c>
      <c r="M17" s="20">
        <v>-17337</v>
      </c>
      <c r="N17" s="24">
        <v>638672</v>
      </c>
      <c r="O17" s="24"/>
      <c r="P17" s="24"/>
      <c r="Q17" s="20"/>
      <c r="R17" s="24"/>
      <c r="S17" s="24"/>
      <c r="T17" s="20"/>
      <c r="U17" s="24"/>
      <c r="V17" s="24"/>
      <c r="W17" s="24">
        <v>11983824</v>
      </c>
      <c r="X17" s="20">
        <v>19926564</v>
      </c>
      <c r="Y17" s="24">
        <v>-7942740</v>
      </c>
      <c r="Z17" s="25">
        <v>-39.86005816155761</v>
      </c>
      <c r="AA17" s="26">
        <v>25445352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14407793</v>
      </c>
      <c r="D25" s="29">
        <f t="shared" ref="D25:Y25" si="1">SUM(D15:D24)</f>
        <v>0</v>
      </c>
      <c r="E25" s="35">
        <f t="shared" si="1"/>
        <v>16695332</v>
      </c>
      <c r="F25" s="36">
        <f t="shared" si="1"/>
        <v>25445352</v>
      </c>
      <c r="G25" s="36">
        <f t="shared" si="1"/>
        <v>11379818</v>
      </c>
      <c r="H25" s="36">
        <f t="shared" si="1"/>
        <v>-17333</v>
      </c>
      <c r="I25" s="36">
        <f t="shared" si="1"/>
        <v>-17333</v>
      </c>
      <c r="J25" s="36">
        <f t="shared" si="1"/>
        <v>11345152</v>
      </c>
      <c r="K25" s="36">
        <f t="shared" si="1"/>
        <v>607507</v>
      </c>
      <c r="L25" s="36">
        <f t="shared" si="1"/>
        <v>48502</v>
      </c>
      <c r="M25" s="36">
        <f t="shared" si="1"/>
        <v>-17337</v>
      </c>
      <c r="N25" s="36">
        <f t="shared" si="1"/>
        <v>638672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11983824</v>
      </c>
      <c r="X25" s="36">
        <f t="shared" si="1"/>
        <v>19926564</v>
      </c>
      <c r="Y25" s="36">
        <f t="shared" si="1"/>
        <v>-7942740</v>
      </c>
      <c r="Z25" s="37">
        <f>+IF(X25&lt;&gt;0,+(Y25/X25)*100,0)</f>
        <v>-39.86005816155761</v>
      </c>
      <c r="AA25" s="38">
        <f>SUM(AA15:AA24)</f>
        <v>25445352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26848320</v>
      </c>
      <c r="D26" s="29">
        <f>+D13+D25</f>
        <v>0</v>
      </c>
      <c r="E26" s="30">
        <f t="shared" si="2"/>
        <v>794464</v>
      </c>
      <c r="F26" s="31">
        <f t="shared" si="2"/>
        <v>12723157</v>
      </c>
      <c r="G26" s="31">
        <f t="shared" si="2"/>
        <v>17194859</v>
      </c>
      <c r="H26" s="31">
        <f t="shared" si="2"/>
        <v>1020216</v>
      </c>
      <c r="I26" s="31">
        <f t="shared" si="2"/>
        <v>1290916</v>
      </c>
      <c r="J26" s="31">
        <f t="shared" si="2"/>
        <v>19505991</v>
      </c>
      <c r="K26" s="31">
        <f t="shared" si="2"/>
        <v>767744</v>
      </c>
      <c r="L26" s="31">
        <f t="shared" si="2"/>
        <v>-1951036</v>
      </c>
      <c r="M26" s="31">
        <f t="shared" si="2"/>
        <v>1267112</v>
      </c>
      <c r="N26" s="31">
        <f t="shared" si="2"/>
        <v>83820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19589811</v>
      </c>
      <c r="X26" s="31">
        <f t="shared" si="2"/>
        <v>15154837</v>
      </c>
      <c r="Y26" s="31">
        <f t="shared" si="2"/>
        <v>4434974</v>
      </c>
      <c r="Z26" s="32">
        <f>+IF(X26&lt;&gt;0,+(Y26/X26)*100,0)</f>
        <v>29.264412411694035</v>
      </c>
      <c r="AA26" s="33">
        <f>+AA13+AA25</f>
        <v>12723157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4600</v>
      </c>
      <c r="I32" s="20">
        <v>-4600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4600</v>
      </c>
      <c r="I37" s="31">
        <f t="shared" si="3"/>
        <v>-4600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4600</v>
      </c>
      <c r="I44" s="31">
        <f t="shared" si="5"/>
        <v>-4600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26848320</v>
      </c>
      <c r="D45" s="42">
        <f t="shared" si="6"/>
        <v>0</v>
      </c>
      <c r="E45" s="43">
        <f t="shared" si="6"/>
        <v>794464</v>
      </c>
      <c r="F45" s="44">
        <f t="shared" si="6"/>
        <v>12723157</v>
      </c>
      <c r="G45" s="44">
        <f t="shared" si="6"/>
        <v>17194859</v>
      </c>
      <c r="H45" s="44">
        <f t="shared" si="6"/>
        <v>1015616</v>
      </c>
      <c r="I45" s="44">
        <f t="shared" si="6"/>
        <v>1295516</v>
      </c>
      <c r="J45" s="44">
        <f t="shared" si="6"/>
        <v>19505991</v>
      </c>
      <c r="K45" s="44">
        <f t="shared" si="6"/>
        <v>767744</v>
      </c>
      <c r="L45" s="44">
        <f t="shared" si="6"/>
        <v>-1951036</v>
      </c>
      <c r="M45" s="44">
        <f t="shared" si="6"/>
        <v>1267112</v>
      </c>
      <c r="N45" s="44">
        <f t="shared" si="6"/>
        <v>83820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19589811</v>
      </c>
      <c r="X45" s="44">
        <f t="shared" si="6"/>
        <v>15154837</v>
      </c>
      <c r="Y45" s="44">
        <f t="shared" si="6"/>
        <v>4434974</v>
      </c>
      <c r="Z45" s="45">
        <f>+IF(X45&lt;&gt;0,+(Y45/X45)*100,0)</f>
        <v>29.264412411694035</v>
      </c>
      <c r="AA45" s="46">
        <f>+AA26-AA44</f>
        <v>12723157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-4863306</v>
      </c>
      <c r="F47" s="20">
        <v>-4863306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-2431626</v>
      </c>
      <c r="Y47" s="20">
        <v>2431626</v>
      </c>
      <c r="Z47" s="47">
        <v>-100</v>
      </c>
      <c r="AA47" s="22">
        <v>-4863306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-4863306</v>
      </c>
      <c r="F50" s="52">
        <f t="shared" si="7"/>
        <v>-4863306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-2431626</v>
      </c>
      <c r="Y50" s="52">
        <f t="shared" si="7"/>
        <v>2431626</v>
      </c>
      <c r="Z50" s="53">
        <f>+IF(X50&lt;&gt;0,+(Y50/X50)*100,0)</f>
        <v>-100</v>
      </c>
      <c r="AA50" s="54">
        <f>SUM(AA47:AA49)</f>
        <v>-4863306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26255053</v>
      </c>
      <c r="D6" s="18"/>
      <c r="E6" s="19">
        <v>15987247</v>
      </c>
      <c r="F6" s="20">
        <v>15987247</v>
      </c>
      <c r="G6" s="20">
        <v>3149997</v>
      </c>
      <c r="H6" s="20">
        <v>3064124</v>
      </c>
      <c r="I6" s="20">
        <v>2686846</v>
      </c>
      <c r="J6" s="20">
        <v>8900967</v>
      </c>
      <c r="K6" s="20">
        <v>3485598</v>
      </c>
      <c r="L6" s="20">
        <v>1747157</v>
      </c>
      <c r="M6" s="20">
        <v>2311471</v>
      </c>
      <c r="N6" s="20">
        <v>7544226</v>
      </c>
      <c r="O6" s="20"/>
      <c r="P6" s="20"/>
      <c r="Q6" s="20"/>
      <c r="R6" s="20"/>
      <c r="S6" s="20"/>
      <c r="T6" s="20"/>
      <c r="U6" s="20"/>
      <c r="V6" s="20"/>
      <c r="W6" s="20">
        <v>16445193</v>
      </c>
      <c r="X6" s="20">
        <v>9189654</v>
      </c>
      <c r="Y6" s="20">
        <v>7255539</v>
      </c>
      <c r="Z6" s="21">
        <v>78.953342530632824</v>
      </c>
      <c r="AA6" s="22">
        <v>15987247</v>
      </c>
    </row>
    <row r="7" spans="1:27" x14ac:dyDescent="0.25">
      <c r="A7" s="23" t="s">
        <v>35</v>
      </c>
      <c r="B7" s="17" t="s">
        <v>32</v>
      </c>
      <c r="C7" s="18">
        <v>17002159</v>
      </c>
      <c r="D7" s="18"/>
      <c r="E7" s="19">
        <v>41516183</v>
      </c>
      <c r="F7" s="20">
        <v>41516183</v>
      </c>
      <c r="G7" s="20">
        <v>17551761</v>
      </c>
      <c r="H7" s="20">
        <v>-1548589</v>
      </c>
      <c r="I7" s="20">
        <v>402911</v>
      </c>
      <c r="J7" s="20">
        <v>16406083</v>
      </c>
      <c r="K7" s="20">
        <v>601994</v>
      </c>
      <c r="L7" s="20">
        <v>916770</v>
      </c>
      <c r="M7" s="20">
        <v>716894</v>
      </c>
      <c r="N7" s="20">
        <v>2235658</v>
      </c>
      <c r="O7" s="20"/>
      <c r="P7" s="20"/>
      <c r="Q7" s="20"/>
      <c r="R7" s="20"/>
      <c r="S7" s="20"/>
      <c r="T7" s="20"/>
      <c r="U7" s="20"/>
      <c r="V7" s="20"/>
      <c r="W7" s="20">
        <v>18641741</v>
      </c>
      <c r="X7" s="20">
        <v>38313493</v>
      </c>
      <c r="Y7" s="20">
        <v>-19671752</v>
      </c>
      <c r="Z7" s="21">
        <v>-51.344188325507155</v>
      </c>
      <c r="AA7" s="22">
        <v>41516183</v>
      </c>
    </row>
    <row r="8" spans="1:27" x14ac:dyDescent="0.25">
      <c r="A8" s="23" t="s">
        <v>36</v>
      </c>
      <c r="B8" s="17" t="s">
        <v>32</v>
      </c>
      <c r="C8" s="18">
        <v>1392831</v>
      </c>
      <c r="D8" s="18"/>
      <c r="E8" s="19">
        <v>-1108270</v>
      </c>
      <c r="F8" s="20">
        <v>-1108270</v>
      </c>
      <c r="G8" s="20">
        <v>2732718</v>
      </c>
      <c r="H8" s="20">
        <v>-1758236</v>
      </c>
      <c r="I8" s="20">
        <v>-36983</v>
      </c>
      <c r="J8" s="20">
        <v>937499</v>
      </c>
      <c r="K8" s="20">
        <v>-30725</v>
      </c>
      <c r="L8" s="20">
        <v>44549</v>
      </c>
      <c r="M8" s="20">
        <v>56575</v>
      </c>
      <c r="N8" s="20">
        <v>70399</v>
      </c>
      <c r="O8" s="20"/>
      <c r="P8" s="20"/>
      <c r="Q8" s="20"/>
      <c r="R8" s="20"/>
      <c r="S8" s="20"/>
      <c r="T8" s="20"/>
      <c r="U8" s="20"/>
      <c r="V8" s="20"/>
      <c r="W8" s="20">
        <v>1007898</v>
      </c>
      <c r="X8" s="20">
        <v>-512542</v>
      </c>
      <c r="Y8" s="20">
        <v>1520440</v>
      </c>
      <c r="Z8" s="21">
        <v>-296.64690893624328</v>
      </c>
      <c r="AA8" s="22">
        <v>-1108270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44650043</v>
      </c>
      <c r="D13" s="29">
        <f>SUM(D6:D12)</f>
        <v>0</v>
      </c>
      <c r="E13" s="30">
        <f t="shared" si="0"/>
        <v>56395160</v>
      </c>
      <c r="F13" s="31">
        <f t="shared" si="0"/>
        <v>56395160</v>
      </c>
      <c r="G13" s="31">
        <f t="shared" si="0"/>
        <v>23434476</v>
      </c>
      <c r="H13" s="31">
        <f t="shared" si="0"/>
        <v>-242701</v>
      </c>
      <c r="I13" s="31">
        <f t="shared" si="0"/>
        <v>3052774</v>
      </c>
      <c r="J13" s="31">
        <f t="shared" si="0"/>
        <v>26244549</v>
      </c>
      <c r="K13" s="31">
        <f t="shared" si="0"/>
        <v>4056867</v>
      </c>
      <c r="L13" s="31">
        <f t="shared" si="0"/>
        <v>2708476</v>
      </c>
      <c r="M13" s="31">
        <f t="shared" si="0"/>
        <v>3084940</v>
      </c>
      <c r="N13" s="31">
        <f t="shared" si="0"/>
        <v>9850283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36094832</v>
      </c>
      <c r="X13" s="31">
        <f t="shared" si="0"/>
        <v>46990605</v>
      </c>
      <c r="Y13" s="31">
        <f t="shared" si="0"/>
        <v>-10895773</v>
      </c>
      <c r="Z13" s="32">
        <f>+IF(X13&lt;&gt;0,+(Y13/X13)*100,0)</f>
        <v>-23.187130704105641</v>
      </c>
      <c r="AA13" s="33">
        <f>SUM(AA6:AA12)</f>
        <v>56395160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-4217262</v>
      </c>
      <c r="D17" s="18"/>
      <c r="E17" s="19">
        <v>263000</v>
      </c>
      <c r="F17" s="20">
        <v>263000</v>
      </c>
      <c r="G17" s="24">
        <v>825103</v>
      </c>
      <c r="H17" s="24"/>
      <c r="I17" s="24">
        <v>-113666</v>
      </c>
      <c r="J17" s="20">
        <v>711437</v>
      </c>
      <c r="K17" s="24">
        <v>-56833</v>
      </c>
      <c r="L17" s="24">
        <v>394934</v>
      </c>
      <c r="M17" s="20">
        <v>-56833</v>
      </c>
      <c r="N17" s="24">
        <v>281268</v>
      </c>
      <c r="O17" s="24"/>
      <c r="P17" s="24"/>
      <c r="Q17" s="20"/>
      <c r="R17" s="24"/>
      <c r="S17" s="24"/>
      <c r="T17" s="20"/>
      <c r="U17" s="24"/>
      <c r="V17" s="24"/>
      <c r="W17" s="24">
        <v>992705</v>
      </c>
      <c r="X17" s="20">
        <v>895504</v>
      </c>
      <c r="Y17" s="24">
        <v>97201</v>
      </c>
      <c r="Z17" s="25">
        <v>10.854334542335936</v>
      </c>
      <c r="AA17" s="26">
        <v>263000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-4217262</v>
      </c>
      <c r="D25" s="29">
        <f t="shared" ref="D25:Y25" si="1">SUM(D15:D24)</f>
        <v>0</v>
      </c>
      <c r="E25" s="35">
        <f t="shared" si="1"/>
        <v>263000</v>
      </c>
      <c r="F25" s="36">
        <f t="shared" si="1"/>
        <v>263000</v>
      </c>
      <c r="G25" s="36">
        <f t="shared" si="1"/>
        <v>825103</v>
      </c>
      <c r="H25" s="36">
        <f t="shared" si="1"/>
        <v>0</v>
      </c>
      <c r="I25" s="36">
        <f t="shared" si="1"/>
        <v>-113666</v>
      </c>
      <c r="J25" s="36">
        <f t="shared" si="1"/>
        <v>711437</v>
      </c>
      <c r="K25" s="36">
        <f t="shared" si="1"/>
        <v>-56833</v>
      </c>
      <c r="L25" s="36">
        <f t="shared" si="1"/>
        <v>394934</v>
      </c>
      <c r="M25" s="36">
        <f t="shared" si="1"/>
        <v>-56833</v>
      </c>
      <c r="N25" s="36">
        <f t="shared" si="1"/>
        <v>281268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992705</v>
      </c>
      <c r="X25" s="36">
        <f t="shared" si="1"/>
        <v>895504</v>
      </c>
      <c r="Y25" s="36">
        <f t="shared" si="1"/>
        <v>97201</v>
      </c>
      <c r="Z25" s="37">
        <f>+IF(X25&lt;&gt;0,+(Y25/X25)*100,0)</f>
        <v>10.854334542335936</v>
      </c>
      <c r="AA25" s="38">
        <f>SUM(AA15:AA24)</f>
        <v>263000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40432781</v>
      </c>
      <c r="D26" s="29">
        <f>+D13+D25</f>
        <v>0</v>
      </c>
      <c r="E26" s="30">
        <f t="shared" si="2"/>
        <v>56658160</v>
      </c>
      <c r="F26" s="31">
        <f t="shared" si="2"/>
        <v>56658160</v>
      </c>
      <c r="G26" s="31">
        <f t="shared" si="2"/>
        <v>24259579</v>
      </c>
      <c r="H26" s="31">
        <f t="shared" si="2"/>
        <v>-242701</v>
      </c>
      <c r="I26" s="31">
        <f t="shared" si="2"/>
        <v>2939108</v>
      </c>
      <c r="J26" s="31">
        <f t="shared" si="2"/>
        <v>26955986</v>
      </c>
      <c r="K26" s="31">
        <f t="shared" si="2"/>
        <v>4000034</v>
      </c>
      <c r="L26" s="31">
        <f t="shared" si="2"/>
        <v>3103410</v>
      </c>
      <c r="M26" s="31">
        <f t="shared" si="2"/>
        <v>3028107</v>
      </c>
      <c r="N26" s="31">
        <f t="shared" si="2"/>
        <v>10131551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37087537</v>
      </c>
      <c r="X26" s="31">
        <f t="shared" si="2"/>
        <v>47886109</v>
      </c>
      <c r="Y26" s="31">
        <f t="shared" si="2"/>
        <v>-10798572</v>
      </c>
      <c r="Z26" s="32">
        <f>+IF(X26&lt;&gt;0,+(Y26/X26)*100,0)</f>
        <v>-22.550531303347281</v>
      </c>
      <c r="AA26" s="33">
        <f>+AA13+AA25</f>
        <v>56658160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-584839</v>
      </c>
      <c r="H32" s="20"/>
      <c r="I32" s="20"/>
      <c r="J32" s="20">
        <v>-584839</v>
      </c>
      <c r="K32" s="20">
        <v>1998</v>
      </c>
      <c r="L32" s="20">
        <v>-1998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-584839</v>
      </c>
      <c r="X32" s="20"/>
      <c r="Y32" s="20">
        <v>-584839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-584839</v>
      </c>
      <c r="H37" s="31">
        <f t="shared" si="3"/>
        <v>0</v>
      </c>
      <c r="I37" s="31">
        <f t="shared" si="3"/>
        <v>0</v>
      </c>
      <c r="J37" s="31">
        <f t="shared" si="3"/>
        <v>-584839</v>
      </c>
      <c r="K37" s="31">
        <f t="shared" si="3"/>
        <v>1998</v>
      </c>
      <c r="L37" s="31">
        <f t="shared" si="3"/>
        <v>-1998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-584839</v>
      </c>
      <c r="X37" s="31">
        <f t="shared" si="3"/>
        <v>0</v>
      </c>
      <c r="Y37" s="31">
        <f t="shared" si="3"/>
        <v>-584839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10249000</v>
      </c>
      <c r="F40" s="20">
        <v>10249000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5420142</v>
      </c>
      <c r="Y40" s="20">
        <v>-5420142</v>
      </c>
      <c r="Z40" s="21">
        <v>-100</v>
      </c>
      <c r="AA40" s="22">
        <v>10249000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10249000</v>
      </c>
      <c r="F43" s="36">
        <f t="shared" si="4"/>
        <v>10249000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5420142</v>
      </c>
      <c r="Y43" s="36">
        <f t="shared" si="4"/>
        <v>-5420142</v>
      </c>
      <c r="Z43" s="37">
        <f>+IF(X43&lt;&gt;0,+(Y43/X43)*100,0)</f>
        <v>-100</v>
      </c>
      <c r="AA43" s="38">
        <f>SUM(AA39:AA42)</f>
        <v>10249000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10249000</v>
      </c>
      <c r="F44" s="31">
        <f t="shared" si="5"/>
        <v>10249000</v>
      </c>
      <c r="G44" s="31">
        <f t="shared" si="5"/>
        <v>-584839</v>
      </c>
      <c r="H44" s="31">
        <f t="shared" si="5"/>
        <v>0</v>
      </c>
      <c r="I44" s="31">
        <f t="shared" si="5"/>
        <v>0</v>
      </c>
      <c r="J44" s="31">
        <f t="shared" si="5"/>
        <v>-584839</v>
      </c>
      <c r="K44" s="31">
        <f t="shared" si="5"/>
        <v>1998</v>
      </c>
      <c r="L44" s="31">
        <f t="shared" si="5"/>
        <v>-1998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-584839</v>
      </c>
      <c r="X44" s="31">
        <f t="shared" si="5"/>
        <v>5420142</v>
      </c>
      <c r="Y44" s="31">
        <f t="shared" si="5"/>
        <v>-6004981</v>
      </c>
      <c r="Z44" s="32">
        <f>+IF(X44&lt;&gt;0,+(Y44/X44)*100,0)</f>
        <v>-110.79010476109296</v>
      </c>
      <c r="AA44" s="33">
        <f>+AA37+AA43</f>
        <v>10249000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40432781</v>
      </c>
      <c r="D45" s="42">
        <f t="shared" si="6"/>
        <v>0</v>
      </c>
      <c r="E45" s="43">
        <f t="shared" si="6"/>
        <v>46409160</v>
      </c>
      <c r="F45" s="44">
        <f t="shared" si="6"/>
        <v>46409160</v>
      </c>
      <c r="G45" s="44">
        <f t="shared" si="6"/>
        <v>24844418</v>
      </c>
      <c r="H45" s="44">
        <f t="shared" si="6"/>
        <v>-242701</v>
      </c>
      <c r="I45" s="44">
        <f t="shared" si="6"/>
        <v>2939108</v>
      </c>
      <c r="J45" s="44">
        <f t="shared" si="6"/>
        <v>27540825</v>
      </c>
      <c r="K45" s="44">
        <f t="shared" si="6"/>
        <v>3998036</v>
      </c>
      <c r="L45" s="44">
        <f t="shared" si="6"/>
        <v>3105408</v>
      </c>
      <c r="M45" s="44">
        <f t="shared" si="6"/>
        <v>3028107</v>
      </c>
      <c r="N45" s="44">
        <f t="shared" si="6"/>
        <v>10131551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37672376</v>
      </c>
      <c r="X45" s="44">
        <f t="shared" si="6"/>
        <v>42465967</v>
      </c>
      <c r="Y45" s="44">
        <f t="shared" si="6"/>
        <v>-4793591</v>
      </c>
      <c r="Z45" s="45">
        <f>+IF(X45&lt;&gt;0,+(Y45/X45)*100,0)</f>
        <v>-11.288076873417248</v>
      </c>
      <c r="AA45" s="46">
        <f>+AA26-AA44</f>
        <v>46409160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10353000</v>
      </c>
      <c r="F47" s="20">
        <v>10353000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6409807</v>
      </c>
      <c r="Y47" s="20">
        <v>-6409807</v>
      </c>
      <c r="Z47" s="47">
        <v>-100</v>
      </c>
      <c r="AA47" s="22">
        <v>10353000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10353000</v>
      </c>
      <c r="F50" s="52">
        <f t="shared" si="7"/>
        <v>10353000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6409807</v>
      </c>
      <c r="Y50" s="52">
        <f t="shared" si="7"/>
        <v>-6409807</v>
      </c>
      <c r="Z50" s="53">
        <f>+IF(X50&lt;&gt;0,+(Y50/X50)*100,0)</f>
        <v>-100</v>
      </c>
      <c r="AA50" s="54">
        <f>SUM(AA47:AA49)</f>
        <v>10353000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596870463</v>
      </c>
      <c r="D6" s="18"/>
      <c r="E6" s="19">
        <v>577851010</v>
      </c>
      <c r="F6" s="20">
        <v>571293278</v>
      </c>
      <c r="G6" s="20">
        <v>615777125</v>
      </c>
      <c r="H6" s="20">
        <v>10041774</v>
      </c>
      <c r="I6" s="20">
        <v>5593770</v>
      </c>
      <c r="J6" s="20">
        <v>631412669</v>
      </c>
      <c r="K6" s="20">
        <v>5323570</v>
      </c>
      <c r="L6" s="20">
        <v>8228061</v>
      </c>
      <c r="M6" s="20">
        <v>17871929</v>
      </c>
      <c r="N6" s="20">
        <v>31423560</v>
      </c>
      <c r="O6" s="20"/>
      <c r="P6" s="20"/>
      <c r="Q6" s="20"/>
      <c r="R6" s="20"/>
      <c r="S6" s="20"/>
      <c r="T6" s="20"/>
      <c r="U6" s="20"/>
      <c r="V6" s="20"/>
      <c r="W6" s="20">
        <v>662836229</v>
      </c>
      <c r="X6" s="20">
        <v>548726400</v>
      </c>
      <c r="Y6" s="20">
        <v>114109829</v>
      </c>
      <c r="Z6" s="21">
        <v>20.795396212028436</v>
      </c>
      <c r="AA6" s="22">
        <v>571293278</v>
      </c>
    </row>
    <row r="7" spans="1:27" x14ac:dyDescent="0.25">
      <c r="A7" s="23" t="s">
        <v>35</v>
      </c>
      <c r="B7" s="17" t="s">
        <v>32</v>
      </c>
      <c r="C7" s="18">
        <v>10267544</v>
      </c>
      <c r="D7" s="18"/>
      <c r="E7" s="19">
        <v>-1118034</v>
      </c>
      <c r="F7" s="20">
        <v>-1118034</v>
      </c>
      <c r="G7" s="20">
        <v>17372491</v>
      </c>
      <c r="H7" s="20">
        <v>-4880785</v>
      </c>
      <c r="I7" s="20">
        <v>1117697</v>
      </c>
      <c r="J7" s="20">
        <v>13609403</v>
      </c>
      <c r="K7" s="20">
        <v>391641</v>
      </c>
      <c r="L7" s="20">
        <v>806112</v>
      </c>
      <c r="M7" s="20">
        <v>-1384278</v>
      </c>
      <c r="N7" s="20">
        <v>-186525</v>
      </c>
      <c r="O7" s="20"/>
      <c r="P7" s="20"/>
      <c r="Q7" s="20"/>
      <c r="R7" s="20"/>
      <c r="S7" s="20"/>
      <c r="T7" s="20"/>
      <c r="U7" s="20"/>
      <c r="V7" s="20"/>
      <c r="W7" s="20">
        <v>13422878</v>
      </c>
      <c r="X7" s="20">
        <v>-1048251</v>
      </c>
      <c r="Y7" s="20">
        <v>14471129</v>
      </c>
      <c r="Z7" s="21">
        <v>-1380.5022842811502</v>
      </c>
      <c r="AA7" s="22">
        <v>-1118034</v>
      </c>
    </row>
    <row r="8" spans="1:27" x14ac:dyDescent="0.25">
      <c r="A8" s="23" t="s">
        <v>36</v>
      </c>
      <c r="B8" s="17" t="s">
        <v>32</v>
      </c>
      <c r="C8" s="18">
        <v>1226053</v>
      </c>
      <c r="D8" s="18"/>
      <c r="E8" s="19">
        <v>1357561</v>
      </c>
      <c r="F8" s="20">
        <v>1357561</v>
      </c>
      <c r="G8" s="20">
        <v>1189749</v>
      </c>
      <c r="H8" s="20">
        <v>77980</v>
      </c>
      <c r="I8" s="20">
        <v>39013</v>
      </c>
      <c r="J8" s="20">
        <v>1306742</v>
      </c>
      <c r="K8" s="20">
        <v>-37715</v>
      </c>
      <c r="L8" s="20">
        <v>52133</v>
      </c>
      <c r="M8" s="20">
        <v>-5456</v>
      </c>
      <c r="N8" s="20">
        <v>8962</v>
      </c>
      <c r="O8" s="20"/>
      <c r="P8" s="20"/>
      <c r="Q8" s="20"/>
      <c r="R8" s="20"/>
      <c r="S8" s="20"/>
      <c r="T8" s="20"/>
      <c r="U8" s="20"/>
      <c r="V8" s="20"/>
      <c r="W8" s="20">
        <v>1315704</v>
      </c>
      <c r="X8" s="20">
        <v>1299775</v>
      </c>
      <c r="Y8" s="20">
        <v>15929</v>
      </c>
      <c r="Z8" s="21">
        <v>1.2255198015041064</v>
      </c>
      <c r="AA8" s="22">
        <v>1357561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-56104264</v>
      </c>
      <c r="D10" s="18"/>
      <c r="E10" s="19">
        <v>-8901214</v>
      </c>
      <c r="F10" s="20">
        <v>-8901214</v>
      </c>
      <c r="G10" s="20">
        <v>-56863538</v>
      </c>
      <c r="H10" s="20">
        <v>-1092074</v>
      </c>
      <c r="I10" s="20">
        <v>-771188</v>
      </c>
      <c r="J10" s="20">
        <v>-58726800</v>
      </c>
      <c r="K10" s="20">
        <v>-725345</v>
      </c>
      <c r="L10" s="20">
        <v>-445670</v>
      </c>
      <c r="M10" s="20">
        <v>-571096</v>
      </c>
      <c r="N10" s="20">
        <v>-1742111</v>
      </c>
      <c r="O10" s="20"/>
      <c r="P10" s="20"/>
      <c r="Q10" s="20"/>
      <c r="R10" s="20"/>
      <c r="S10" s="20"/>
      <c r="T10" s="20"/>
      <c r="U10" s="20"/>
      <c r="V10" s="20"/>
      <c r="W10" s="20">
        <v>-60468911</v>
      </c>
      <c r="X10" s="20">
        <v>-8901214</v>
      </c>
      <c r="Y10" s="20">
        <v>-51567697</v>
      </c>
      <c r="Z10" s="21">
        <v>579.33330217653452</v>
      </c>
      <c r="AA10" s="22">
        <v>-8901214</v>
      </c>
    </row>
    <row r="11" spans="1:27" x14ac:dyDescent="0.25">
      <c r="A11" s="23" t="s">
        <v>39</v>
      </c>
      <c r="B11" s="17" t="s">
        <v>32</v>
      </c>
      <c r="C11" s="18">
        <v>741862</v>
      </c>
      <c r="D11" s="18"/>
      <c r="E11" s="19">
        <v>103709</v>
      </c>
      <c r="F11" s="20">
        <v>103709</v>
      </c>
      <c r="G11" s="24">
        <v>855017</v>
      </c>
      <c r="H11" s="24">
        <v>-275506</v>
      </c>
      <c r="I11" s="24">
        <v>596885</v>
      </c>
      <c r="J11" s="20">
        <v>1176396</v>
      </c>
      <c r="K11" s="24">
        <v>69600</v>
      </c>
      <c r="L11" s="24">
        <v>-759530</v>
      </c>
      <c r="M11" s="20">
        <v>-148665</v>
      </c>
      <c r="N11" s="24">
        <v>-838595</v>
      </c>
      <c r="O11" s="24"/>
      <c r="P11" s="24"/>
      <c r="Q11" s="20"/>
      <c r="R11" s="24"/>
      <c r="S11" s="24"/>
      <c r="T11" s="20"/>
      <c r="U11" s="24"/>
      <c r="V11" s="24"/>
      <c r="W11" s="24">
        <v>337801</v>
      </c>
      <c r="X11" s="20">
        <v>103709</v>
      </c>
      <c r="Y11" s="24">
        <v>234092</v>
      </c>
      <c r="Z11" s="25">
        <v>225.72004358348843</v>
      </c>
      <c r="AA11" s="26">
        <v>103709</v>
      </c>
    </row>
    <row r="12" spans="1:27" x14ac:dyDescent="0.25">
      <c r="A12" s="23" t="s">
        <v>40</v>
      </c>
      <c r="B12" s="17" t="s">
        <v>32</v>
      </c>
      <c r="C12" s="18">
        <v>-998667</v>
      </c>
      <c r="D12" s="18"/>
      <c r="E12" s="19"/>
      <c r="F12" s="20"/>
      <c r="G12" s="20">
        <v>-998667</v>
      </c>
      <c r="H12" s="20"/>
      <c r="I12" s="20"/>
      <c r="J12" s="20">
        <v>-998667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-998667</v>
      </c>
      <c r="X12" s="20"/>
      <c r="Y12" s="20">
        <v>-998667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552002991</v>
      </c>
      <c r="D13" s="29">
        <f>SUM(D6:D12)</f>
        <v>0</v>
      </c>
      <c r="E13" s="30">
        <f t="shared" si="0"/>
        <v>569293032</v>
      </c>
      <c r="F13" s="31">
        <f t="shared" si="0"/>
        <v>562735300</v>
      </c>
      <c r="G13" s="31">
        <f t="shared" si="0"/>
        <v>577332177</v>
      </c>
      <c r="H13" s="31">
        <f t="shared" si="0"/>
        <v>3871389</v>
      </c>
      <c r="I13" s="31">
        <f t="shared" si="0"/>
        <v>6576177</v>
      </c>
      <c r="J13" s="31">
        <f t="shared" si="0"/>
        <v>587779743</v>
      </c>
      <c r="K13" s="31">
        <f t="shared" si="0"/>
        <v>5021751</v>
      </c>
      <c r="L13" s="31">
        <f t="shared" si="0"/>
        <v>7881106</v>
      </c>
      <c r="M13" s="31">
        <f t="shared" si="0"/>
        <v>15762434</v>
      </c>
      <c r="N13" s="31">
        <f t="shared" si="0"/>
        <v>28665291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616445034</v>
      </c>
      <c r="X13" s="31">
        <f t="shared" si="0"/>
        <v>540180419</v>
      </c>
      <c r="Y13" s="31">
        <f t="shared" si="0"/>
        <v>76264615</v>
      </c>
      <c r="Z13" s="32">
        <f>+IF(X13&lt;&gt;0,+(Y13/X13)*100,0)</f>
        <v>14.118359777124761</v>
      </c>
      <c r="AA13" s="33">
        <f>SUM(AA6:AA12)</f>
        <v>562735300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121799795</v>
      </c>
      <c r="D17" s="18"/>
      <c r="E17" s="19">
        <v>115472333</v>
      </c>
      <c r="F17" s="20">
        <v>122030065</v>
      </c>
      <c r="G17" s="24">
        <v>121039209</v>
      </c>
      <c r="H17" s="24">
        <v>-942475</v>
      </c>
      <c r="I17" s="24">
        <v>1585943</v>
      </c>
      <c r="J17" s="20">
        <v>121682677</v>
      </c>
      <c r="K17" s="24">
        <v>2189032</v>
      </c>
      <c r="L17" s="24">
        <v>-1057298</v>
      </c>
      <c r="M17" s="20">
        <v>-799252</v>
      </c>
      <c r="N17" s="24">
        <v>332482</v>
      </c>
      <c r="O17" s="24"/>
      <c r="P17" s="24"/>
      <c r="Q17" s="20"/>
      <c r="R17" s="24"/>
      <c r="S17" s="24"/>
      <c r="T17" s="20"/>
      <c r="U17" s="24"/>
      <c r="V17" s="24"/>
      <c r="W17" s="24">
        <v>122015159</v>
      </c>
      <c r="X17" s="20">
        <v>124095093</v>
      </c>
      <c r="Y17" s="24">
        <v>-2079934</v>
      </c>
      <c r="Z17" s="25">
        <v>-1.6760807778273716</v>
      </c>
      <c r="AA17" s="26">
        <v>122030065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121799795</v>
      </c>
      <c r="D25" s="29">
        <f t="shared" ref="D25:Y25" si="1">SUM(D15:D24)</f>
        <v>0</v>
      </c>
      <c r="E25" s="35">
        <f t="shared" si="1"/>
        <v>115472333</v>
      </c>
      <c r="F25" s="36">
        <f t="shared" si="1"/>
        <v>122030065</v>
      </c>
      <c r="G25" s="36">
        <f t="shared" si="1"/>
        <v>121039209</v>
      </c>
      <c r="H25" s="36">
        <f t="shared" si="1"/>
        <v>-942475</v>
      </c>
      <c r="I25" s="36">
        <f t="shared" si="1"/>
        <v>1585943</v>
      </c>
      <c r="J25" s="36">
        <f t="shared" si="1"/>
        <v>121682677</v>
      </c>
      <c r="K25" s="36">
        <f t="shared" si="1"/>
        <v>2189032</v>
      </c>
      <c r="L25" s="36">
        <f t="shared" si="1"/>
        <v>-1057298</v>
      </c>
      <c r="M25" s="36">
        <f t="shared" si="1"/>
        <v>-799252</v>
      </c>
      <c r="N25" s="36">
        <f t="shared" si="1"/>
        <v>332482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122015159</v>
      </c>
      <c r="X25" s="36">
        <f t="shared" si="1"/>
        <v>124095093</v>
      </c>
      <c r="Y25" s="36">
        <f t="shared" si="1"/>
        <v>-2079934</v>
      </c>
      <c r="Z25" s="37">
        <f>+IF(X25&lt;&gt;0,+(Y25/X25)*100,0)</f>
        <v>-1.6760807778273716</v>
      </c>
      <c r="AA25" s="38">
        <f>SUM(AA15:AA24)</f>
        <v>122030065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673802786</v>
      </c>
      <c r="D26" s="29">
        <f>+D13+D25</f>
        <v>0</v>
      </c>
      <c r="E26" s="30">
        <f t="shared" si="2"/>
        <v>684765365</v>
      </c>
      <c r="F26" s="31">
        <f t="shared" si="2"/>
        <v>684765365</v>
      </c>
      <c r="G26" s="31">
        <f t="shared" si="2"/>
        <v>698371386</v>
      </c>
      <c r="H26" s="31">
        <f t="shared" si="2"/>
        <v>2928914</v>
      </c>
      <c r="I26" s="31">
        <f t="shared" si="2"/>
        <v>8162120</v>
      </c>
      <c r="J26" s="31">
        <f t="shared" si="2"/>
        <v>709462420</v>
      </c>
      <c r="K26" s="31">
        <f t="shared" si="2"/>
        <v>7210783</v>
      </c>
      <c r="L26" s="31">
        <f t="shared" si="2"/>
        <v>6823808</v>
      </c>
      <c r="M26" s="31">
        <f t="shared" si="2"/>
        <v>14963182</v>
      </c>
      <c r="N26" s="31">
        <f t="shared" si="2"/>
        <v>28997773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738460193</v>
      </c>
      <c r="X26" s="31">
        <f t="shared" si="2"/>
        <v>664275512</v>
      </c>
      <c r="Y26" s="31">
        <f t="shared" si="2"/>
        <v>74184681</v>
      </c>
      <c r="Z26" s="32">
        <f>+IF(X26&lt;&gt;0,+(Y26/X26)*100,0)</f>
        <v>11.167757904644843</v>
      </c>
      <c r="AA26" s="33">
        <f>+AA13+AA25</f>
        <v>684765365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1447454</v>
      </c>
      <c r="D30" s="18"/>
      <c r="E30" s="19">
        <v>1600889</v>
      </c>
      <c r="F30" s="20">
        <v>1600889</v>
      </c>
      <c r="G30" s="20">
        <v>1447454</v>
      </c>
      <c r="H30" s="20"/>
      <c r="I30" s="20"/>
      <c r="J30" s="20">
        <v>1447454</v>
      </c>
      <c r="K30" s="20"/>
      <c r="L30" s="20"/>
      <c r="M30" s="20">
        <v>-700953</v>
      </c>
      <c r="N30" s="20">
        <v>-700953</v>
      </c>
      <c r="O30" s="20"/>
      <c r="P30" s="20"/>
      <c r="Q30" s="20"/>
      <c r="R30" s="20"/>
      <c r="S30" s="20"/>
      <c r="T30" s="20"/>
      <c r="U30" s="20"/>
      <c r="V30" s="20"/>
      <c r="W30" s="20">
        <v>746501</v>
      </c>
      <c r="X30" s="20">
        <v>723727</v>
      </c>
      <c r="Y30" s="20">
        <v>22774</v>
      </c>
      <c r="Z30" s="21">
        <v>3.1467666675417663</v>
      </c>
      <c r="AA30" s="22">
        <v>1600889</v>
      </c>
    </row>
    <row r="31" spans="1:27" x14ac:dyDescent="0.25">
      <c r="A31" s="23" t="s">
        <v>58</v>
      </c>
      <c r="B31" s="39" t="s">
        <v>32</v>
      </c>
      <c r="C31" s="18">
        <v>1806185</v>
      </c>
      <c r="D31" s="18"/>
      <c r="E31" s="19">
        <v>2478231</v>
      </c>
      <c r="F31" s="20">
        <v>2478231</v>
      </c>
      <c r="G31" s="20">
        <v>1872910</v>
      </c>
      <c r="H31" s="20">
        <v>87448</v>
      </c>
      <c r="I31" s="20">
        <v>57651</v>
      </c>
      <c r="J31" s="20">
        <v>2018009</v>
      </c>
      <c r="K31" s="20">
        <v>75431</v>
      </c>
      <c r="L31" s="20">
        <v>57641</v>
      </c>
      <c r="M31" s="20">
        <v>81447</v>
      </c>
      <c r="N31" s="20">
        <v>214519</v>
      </c>
      <c r="O31" s="20"/>
      <c r="P31" s="20"/>
      <c r="Q31" s="20"/>
      <c r="R31" s="20"/>
      <c r="S31" s="20"/>
      <c r="T31" s="20"/>
      <c r="U31" s="20"/>
      <c r="V31" s="20"/>
      <c r="W31" s="20">
        <v>2232528</v>
      </c>
      <c r="X31" s="20">
        <v>2103231</v>
      </c>
      <c r="Y31" s="20">
        <v>129297</v>
      </c>
      <c r="Z31" s="21">
        <v>6.1475415681872319</v>
      </c>
      <c r="AA31" s="22">
        <v>2478231</v>
      </c>
    </row>
    <row r="32" spans="1:27" x14ac:dyDescent="0.25">
      <c r="A32" s="23" t="s">
        <v>59</v>
      </c>
      <c r="B32" s="17" t="s">
        <v>32</v>
      </c>
      <c r="C32" s="18">
        <v>-1562432</v>
      </c>
      <c r="D32" s="18"/>
      <c r="E32" s="19">
        <v>-3167409</v>
      </c>
      <c r="F32" s="20">
        <v>-3167409</v>
      </c>
      <c r="G32" s="20">
        <v>-3437889</v>
      </c>
      <c r="H32" s="20">
        <v>95570</v>
      </c>
      <c r="I32" s="20">
        <v>331931</v>
      </c>
      <c r="J32" s="20">
        <v>-3010388</v>
      </c>
      <c r="K32" s="20">
        <v>115592</v>
      </c>
      <c r="L32" s="20">
        <v>91962</v>
      </c>
      <c r="M32" s="20">
        <v>-497483</v>
      </c>
      <c r="N32" s="20">
        <v>-289929</v>
      </c>
      <c r="O32" s="20"/>
      <c r="P32" s="20"/>
      <c r="Q32" s="20"/>
      <c r="R32" s="20"/>
      <c r="S32" s="20"/>
      <c r="T32" s="20"/>
      <c r="U32" s="20"/>
      <c r="V32" s="20"/>
      <c r="W32" s="20">
        <v>-3300317</v>
      </c>
      <c r="X32" s="20">
        <v>-3172409</v>
      </c>
      <c r="Y32" s="20">
        <v>-127908</v>
      </c>
      <c r="Z32" s="21">
        <v>4.0318887003535799</v>
      </c>
      <c r="AA32" s="22">
        <v>-3167409</v>
      </c>
    </row>
    <row r="33" spans="1:27" x14ac:dyDescent="0.25">
      <c r="A33" s="23" t="s">
        <v>60</v>
      </c>
      <c r="B33" s="17" t="s">
        <v>32</v>
      </c>
      <c r="C33" s="18">
        <v>-7087713</v>
      </c>
      <c r="D33" s="18"/>
      <c r="E33" s="19"/>
      <c r="F33" s="20"/>
      <c r="G33" s="20">
        <v>-5314293</v>
      </c>
      <c r="H33" s="20">
        <v>-1763678</v>
      </c>
      <c r="I33" s="20">
        <v>-513417</v>
      </c>
      <c r="J33" s="20">
        <v>-7591388</v>
      </c>
      <c r="K33" s="20">
        <v>-645446</v>
      </c>
      <c r="L33" s="20">
        <v>184521</v>
      </c>
      <c r="M33" s="20">
        <v>524199</v>
      </c>
      <c r="N33" s="20">
        <v>63274</v>
      </c>
      <c r="O33" s="20"/>
      <c r="P33" s="20"/>
      <c r="Q33" s="20"/>
      <c r="R33" s="20"/>
      <c r="S33" s="20"/>
      <c r="T33" s="20"/>
      <c r="U33" s="20"/>
      <c r="V33" s="20"/>
      <c r="W33" s="20">
        <v>-7528114</v>
      </c>
      <c r="X33" s="20"/>
      <c r="Y33" s="20">
        <v>-7528114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4422246</v>
      </c>
      <c r="D34" s="18"/>
      <c r="E34" s="19">
        <v>10939177</v>
      </c>
      <c r="F34" s="20">
        <v>10939177</v>
      </c>
      <c r="G34" s="20">
        <v>4389827</v>
      </c>
      <c r="H34" s="20">
        <v>184271</v>
      </c>
      <c r="I34" s="20">
        <v>188055</v>
      </c>
      <c r="J34" s="20">
        <v>4762153</v>
      </c>
      <c r="K34" s="20">
        <v>188055</v>
      </c>
      <c r="L34" s="20">
        <v>188055</v>
      </c>
      <c r="M34" s="20">
        <v>188055</v>
      </c>
      <c r="N34" s="20">
        <v>564165</v>
      </c>
      <c r="O34" s="20"/>
      <c r="P34" s="20"/>
      <c r="Q34" s="20"/>
      <c r="R34" s="20"/>
      <c r="S34" s="20"/>
      <c r="T34" s="20"/>
      <c r="U34" s="20"/>
      <c r="V34" s="20"/>
      <c r="W34" s="20">
        <v>5326318</v>
      </c>
      <c r="X34" s="20">
        <v>10809001</v>
      </c>
      <c r="Y34" s="20">
        <v>-5482683</v>
      </c>
      <c r="Z34" s="21">
        <v>-50.723309212386965</v>
      </c>
      <c r="AA34" s="22">
        <v>10939177</v>
      </c>
    </row>
    <row r="35" spans="1:27" x14ac:dyDescent="0.25">
      <c r="A35" s="23" t="s">
        <v>39</v>
      </c>
      <c r="B35" s="17" t="s">
        <v>32</v>
      </c>
      <c r="C35" s="18">
        <v>5475138</v>
      </c>
      <c r="D35" s="18"/>
      <c r="E35" s="19">
        <v>633540</v>
      </c>
      <c r="F35" s="20">
        <v>633540</v>
      </c>
      <c r="G35" s="20">
        <v>6839507</v>
      </c>
      <c r="H35" s="20">
        <v>184055</v>
      </c>
      <c r="I35" s="20">
        <v>109403</v>
      </c>
      <c r="J35" s="20">
        <v>7132965</v>
      </c>
      <c r="K35" s="20">
        <v>145823</v>
      </c>
      <c r="L35" s="20">
        <v>34399</v>
      </c>
      <c r="M35" s="20">
        <v>-79153</v>
      </c>
      <c r="N35" s="20">
        <v>101069</v>
      </c>
      <c r="O35" s="20"/>
      <c r="P35" s="20"/>
      <c r="Q35" s="20"/>
      <c r="R35" s="20"/>
      <c r="S35" s="20"/>
      <c r="T35" s="20"/>
      <c r="U35" s="20"/>
      <c r="V35" s="20"/>
      <c r="W35" s="20">
        <v>7234034</v>
      </c>
      <c r="X35" s="20">
        <v>316770</v>
      </c>
      <c r="Y35" s="20">
        <v>6917264</v>
      </c>
      <c r="Z35" s="21">
        <v>2183.6865864823058</v>
      </c>
      <c r="AA35" s="22">
        <v>633540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4500878</v>
      </c>
      <c r="D37" s="29">
        <f t="shared" ref="D37:Y37" si="3">SUM(D29:D36)</f>
        <v>0</v>
      </c>
      <c r="E37" s="30">
        <f t="shared" si="3"/>
        <v>12484428</v>
      </c>
      <c r="F37" s="31">
        <f t="shared" si="3"/>
        <v>12484428</v>
      </c>
      <c r="G37" s="31">
        <f t="shared" si="3"/>
        <v>5797516</v>
      </c>
      <c r="H37" s="31">
        <f t="shared" si="3"/>
        <v>-1212334</v>
      </c>
      <c r="I37" s="31">
        <f t="shared" si="3"/>
        <v>173623</v>
      </c>
      <c r="J37" s="31">
        <f t="shared" si="3"/>
        <v>4758805</v>
      </c>
      <c r="K37" s="31">
        <f t="shared" si="3"/>
        <v>-120545</v>
      </c>
      <c r="L37" s="31">
        <f t="shared" si="3"/>
        <v>556578</v>
      </c>
      <c r="M37" s="31">
        <f t="shared" si="3"/>
        <v>-483888</v>
      </c>
      <c r="N37" s="31">
        <f t="shared" si="3"/>
        <v>-47855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4710950</v>
      </c>
      <c r="X37" s="31">
        <f t="shared" si="3"/>
        <v>10780320</v>
      </c>
      <c r="Y37" s="31">
        <f t="shared" si="3"/>
        <v>-6069370</v>
      </c>
      <c r="Z37" s="32">
        <f>+IF(X37&lt;&gt;0,+(Y37/X37)*100,0)</f>
        <v>-56.30046232393844</v>
      </c>
      <c r="AA37" s="33">
        <f>SUM(AA29:AA36)</f>
        <v>12484428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9819981</v>
      </c>
      <c r="D39" s="18"/>
      <c r="E39" s="19">
        <v>8219095</v>
      </c>
      <c r="F39" s="20">
        <v>8219095</v>
      </c>
      <c r="G39" s="20">
        <v>9819981</v>
      </c>
      <c r="H39" s="20"/>
      <c r="I39" s="20"/>
      <c r="J39" s="20">
        <v>9819981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9819981</v>
      </c>
      <c r="X39" s="20">
        <v>9819981</v>
      </c>
      <c r="Y39" s="20"/>
      <c r="Z39" s="21"/>
      <c r="AA39" s="22">
        <v>8219095</v>
      </c>
    </row>
    <row r="40" spans="1:27" x14ac:dyDescent="0.25">
      <c r="A40" s="23" t="s">
        <v>61</v>
      </c>
      <c r="B40" s="17" t="s">
        <v>32</v>
      </c>
      <c r="C40" s="18">
        <v>68598936</v>
      </c>
      <c r="D40" s="18"/>
      <c r="E40" s="19">
        <v>70674512</v>
      </c>
      <c r="F40" s="20">
        <v>70674512</v>
      </c>
      <c r="G40" s="20">
        <v>69124655</v>
      </c>
      <c r="H40" s="20">
        <v>525720</v>
      </c>
      <c r="I40" s="20">
        <v>525720</v>
      </c>
      <c r="J40" s="20">
        <v>70176095</v>
      </c>
      <c r="K40" s="20">
        <v>525720</v>
      </c>
      <c r="L40" s="20">
        <v>525720</v>
      </c>
      <c r="M40" s="20">
        <v>525720</v>
      </c>
      <c r="N40" s="20">
        <v>1577160</v>
      </c>
      <c r="O40" s="20"/>
      <c r="P40" s="20"/>
      <c r="Q40" s="20"/>
      <c r="R40" s="20"/>
      <c r="S40" s="20"/>
      <c r="T40" s="20"/>
      <c r="U40" s="20"/>
      <c r="V40" s="20"/>
      <c r="W40" s="20">
        <v>71753255</v>
      </c>
      <c r="X40" s="20">
        <v>67591927</v>
      </c>
      <c r="Y40" s="20">
        <v>4161328</v>
      </c>
      <c r="Z40" s="21">
        <v>6.156545884540324</v>
      </c>
      <c r="AA40" s="22">
        <v>70674512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2283122</v>
      </c>
      <c r="D42" s="18"/>
      <c r="E42" s="19">
        <v>2708624</v>
      </c>
      <c r="F42" s="20">
        <v>2708624</v>
      </c>
      <c r="G42" s="20">
        <v>2323767</v>
      </c>
      <c r="H42" s="20">
        <v>20409</v>
      </c>
      <c r="I42" s="20">
        <v>30527</v>
      </c>
      <c r="J42" s="20">
        <v>2374703</v>
      </c>
      <c r="K42" s="20">
        <v>30527</v>
      </c>
      <c r="L42" s="20">
        <v>30527</v>
      </c>
      <c r="M42" s="20">
        <v>30527</v>
      </c>
      <c r="N42" s="20">
        <v>91581</v>
      </c>
      <c r="O42" s="20"/>
      <c r="P42" s="20"/>
      <c r="Q42" s="20"/>
      <c r="R42" s="20"/>
      <c r="S42" s="20"/>
      <c r="T42" s="20"/>
      <c r="U42" s="20"/>
      <c r="V42" s="20"/>
      <c r="W42" s="20">
        <v>2466284</v>
      </c>
      <c r="X42" s="20">
        <v>2525462</v>
      </c>
      <c r="Y42" s="20">
        <v>-59178</v>
      </c>
      <c r="Z42" s="21">
        <v>-2.3432544223591565</v>
      </c>
      <c r="AA42" s="22">
        <v>2708624</v>
      </c>
    </row>
    <row r="43" spans="1:27" x14ac:dyDescent="0.25">
      <c r="A43" s="27" t="s">
        <v>67</v>
      </c>
      <c r="B43" s="34" t="s">
        <v>32</v>
      </c>
      <c r="C43" s="29">
        <f>SUM(C39:C42)</f>
        <v>80702039</v>
      </c>
      <c r="D43" s="29">
        <f t="shared" ref="D43:Y43" si="4">SUM(D39:D42)</f>
        <v>0</v>
      </c>
      <c r="E43" s="35">
        <f t="shared" si="4"/>
        <v>81602231</v>
      </c>
      <c r="F43" s="36">
        <f t="shared" si="4"/>
        <v>81602231</v>
      </c>
      <c r="G43" s="36">
        <f t="shared" si="4"/>
        <v>81268403</v>
      </c>
      <c r="H43" s="36">
        <f t="shared" si="4"/>
        <v>546129</v>
      </c>
      <c r="I43" s="36">
        <f t="shared" si="4"/>
        <v>556247</v>
      </c>
      <c r="J43" s="36">
        <f t="shared" si="4"/>
        <v>82370779</v>
      </c>
      <c r="K43" s="36">
        <f t="shared" si="4"/>
        <v>556247</v>
      </c>
      <c r="L43" s="36">
        <f t="shared" si="4"/>
        <v>556247</v>
      </c>
      <c r="M43" s="36">
        <f t="shared" si="4"/>
        <v>556247</v>
      </c>
      <c r="N43" s="36">
        <f t="shared" si="4"/>
        <v>1668741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84039520</v>
      </c>
      <c r="X43" s="36">
        <f t="shared" si="4"/>
        <v>79937370</v>
      </c>
      <c r="Y43" s="36">
        <f t="shared" si="4"/>
        <v>4102150</v>
      </c>
      <c r="Z43" s="37">
        <f>+IF(X43&lt;&gt;0,+(Y43/X43)*100,0)</f>
        <v>5.1317049835389881</v>
      </c>
      <c r="AA43" s="38">
        <f>SUM(AA39:AA42)</f>
        <v>81602231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85202917</v>
      </c>
      <c r="D44" s="29">
        <f>+D37+D43</f>
        <v>0</v>
      </c>
      <c r="E44" s="30">
        <f t="shared" si="5"/>
        <v>94086659</v>
      </c>
      <c r="F44" s="31">
        <f t="shared" si="5"/>
        <v>94086659</v>
      </c>
      <c r="G44" s="31">
        <f t="shared" si="5"/>
        <v>87065919</v>
      </c>
      <c r="H44" s="31">
        <f t="shared" si="5"/>
        <v>-666205</v>
      </c>
      <c r="I44" s="31">
        <f t="shared" si="5"/>
        <v>729870</v>
      </c>
      <c r="J44" s="31">
        <f t="shared" si="5"/>
        <v>87129584</v>
      </c>
      <c r="K44" s="31">
        <f t="shared" si="5"/>
        <v>435702</v>
      </c>
      <c r="L44" s="31">
        <f t="shared" si="5"/>
        <v>1112825</v>
      </c>
      <c r="M44" s="31">
        <f t="shared" si="5"/>
        <v>72359</v>
      </c>
      <c r="N44" s="31">
        <f t="shared" si="5"/>
        <v>1620886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88750470</v>
      </c>
      <c r="X44" s="31">
        <f t="shared" si="5"/>
        <v>90717690</v>
      </c>
      <c r="Y44" s="31">
        <f t="shared" si="5"/>
        <v>-1967220</v>
      </c>
      <c r="Z44" s="32">
        <f>+IF(X44&lt;&gt;0,+(Y44/X44)*100,0)</f>
        <v>-2.1685075975810228</v>
      </c>
      <c r="AA44" s="33">
        <f>+AA37+AA43</f>
        <v>94086659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588599869</v>
      </c>
      <c r="D45" s="42">
        <f t="shared" si="6"/>
        <v>0</v>
      </c>
      <c r="E45" s="43">
        <f t="shared" si="6"/>
        <v>590678706</v>
      </c>
      <c r="F45" s="44">
        <f t="shared" si="6"/>
        <v>590678706</v>
      </c>
      <c r="G45" s="44">
        <f t="shared" si="6"/>
        <v>611305467</v>
      </c>
      <c r="H45" s="44">
        <f t="shared" si="6"/>
        <v>3595119</v>
      </c>
      <c r="I45" s="44">
        <f t="shared" si="6"/>
        <v>7432250</v>
      </c>
      <c r="J45" s="44">
        <f t="shared" si="6"/>
        <v>622332836</v>
      </c>
      <c r="K45" s="44">
        <f t="shared" si="6"/>
        <v>6775081</v>
      </c>
      <c r="L45" s="44">
        <f t="shared" si="6"/>
        <v>5710983</v>
      </c>
      <c r="M45" s="44">
        <f t="shared" si="6"/>
        <v>14890823</v>
      </c>
      <c r="N45" s="44">
        <f t="shared" si="6"/>
        <v>27376887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649709723</v>
      </c>
      <c r="X45" s="44">
        <f t="shared" si="6"/>
        <v>573557822</v>
      </c>
      <c r="Y45" s="44">
        <f t="shared" si="6"/>
        <v>76151901</v>
      </c>
      <c r="Z45" s="45">
        <f>+IF(X45&lt;&gt;0,+(Y45/X45)*100,0)</f>
        <v>13.277109661665461</v>
      </c>
      <c r="AA45" s="46">
        <f>+AA26-AA44</f>
        <v>590678706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73687293</v>
      </c>
      <c r="D47" s="18"/>
      <c r="E47" s="19">
        <v>116736316</v>
      </c>
      <c r="F47" s="20">
        <v>116736316</v>
      </c>
      <c r="G47" s="20">
        <v>89956201</v>
      </c>
      <c r="H47" s="20">
        <v>1573177</v>
      </c>
      <c r="I47" s="20">
        <v>499635</v>
      </c>
      <c r="J47" s="20">
        <v>92029013</v>
      </c>
      <c r="K47" s="20">
        <v>898559</v>
      </c>
      <c r="L47" s="20">
        <v>313926</v>
      </c>
      <c r="M47" s="20">
        <v>8633246</v>
      </c>
      <c r="N47" s="20">
        <v>9845731</v>
      </c>
      <c r="O47" s="20"/>
      <c r="P47" s="20"/>
      <c r="Q47" s="20"/>
      <c r="R47" s="20"/>
      <c r="S47" s="20"/>
      <c r="T47" s="20"/>
      <c r="U47" s="20"/>
      <c r="V47" s="20"/>
      <c r="W47" s="20">
        <v>101874744</v>
      </c>
      <c r="X47" s="20">
        <v>99615432</v>
      </c>
      <c r="Y47" s="20">
        <v>2259312</v>
      </c>
      <c r="Z47" s="47">
        <v>2.2680341335065433</v>
      </c>
      <c r="AA47" s="22">
        <v>116736316</v>
      </c>
    </row>
    <row r="48" spans="1:27" x14ac:dyDescent="0.25">
      <c r="A48" s="23" t="s">
        <v>73</v>
      </c>
      <c r="B48" s="17" t="s">
        <v>32</v>
      </c>
      <c r="C48" s="18">
        <v>13447999</v>
      </c>
      <c r="D48" s="18"/>
      <c r="E48" s="19">
        <v>4385901</v>
      </c>
      <c r="F48" s="20">
        <v>4385901</v>
      </c>
      <c r="G48" s="20">
        <v>4539261</v>
      </c>
      <c r="H48" s="20"/>
      <c r="I48" s="20"/>
      <c r="J48" s="20">
        <v>4539261</v>
      </c>
      <c r="K48" s="20"/>
      <c r="L48" s="20">
        <v>8908738</v>
      </c>
      <c r="M48" s="20"/>
      <c r="N48" s="20">
        <v>8908738</v>
      </c>
      <c r="O48" s="20"/>
      <c r="P48" s="20"/>
      <c r="Q48" s="20"/>
      <c r="R48" s="20"/>
      <c r="S48" s="20"/>
      <c r="T48" s="20"/>
      <c r="U48" s="20"/>
      <c r="V48" s="20"/>
      <c r="W48" s="20">
        <v>13447999</v>
      </c>
      <c r="X48" s="20">
        <v>4385901</v>
      </c>
      <c r="Y48" s="20">
        <v>9062098</v>
      </c>
      <c r="Z48" s="47">
        <v>206.61884524981301</v>
      </c>
      <c r="AA48" s="22">
        <v>4385901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87135292</v>
      </c>
      <c r="D50" s="50">
        <f t="shared" ref="D50:Y50" si="7">SUM(D47:D49)</f>
        <v>0</v>
      </c>
      <c r="E50" s="51">
        <f t="shared" si="7"/>
        <v>121122217</v>
      </c>
      <c r="F50" s="52">
        <f t="shared" si="7"/>
        <v>121122217</v>
      </c>
      <c r="G50" s="52">
        <f t="shared" si="7"/>
        <v>94495462</v>
      </c>
      <c r="H50" s="52">
        <f t="shared" si="7"/>
        <v>1573177</v>
      </c>
      <c r="I50" s="52">
        <f t="shared" si="7"/>
        <v>499635</v>
      </c>
      <c r="J50" s="52">
        <f t="shared" si="7"/>
        <v>96568274</v>
      </c>
      <c r="K50" s="52">
        <f t="shared" si="7"/>
        <v>898559</v>
      </c>
      <c r="L50" s="52">
        <f t="shared" si="7"/>
        <v>9222664</v>
      </c>
      <c r="M50" s="52">
        <f t="shared" si="7"/>
        <v>8633246</v>
      </c>
      <c r="N50" s="52">
        <f t="shared" si="7"/>
        <v>18754469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115322743</v>
      </c>
      <c r="X50" s="52">
        <f t="shared" si="7"/>
        <v>104001333</v>
      </c>
      <c r="Y50" s="52">
        <f t="shared" si="7"/>
        <v>11321410</v>
      </c>
      <c r="Z50" s="53">
        <f>+IF(X50&lt;&gt;0,+(Y50/X50)*100,0)</f>
        <v>10.885831626792706</v>
      </c>
      <c r="AA50" s="54">
        <f>SUM(AA47:AA49)</f>
        <v>121122217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25431372</v>
      </c>
      <c r="D6" s="18"/>
      <c r="E6" s="19">
        <v>44983462</v>
      </c>
      <c r="F6" s="20">
        <v>46708752</v>
      </c>
      <c r="G6" s="20">
        <v>9279303</v>
      </c>
      <c r="H6" s="20">
        <v>-700958</v>
      </c>
      <c r="I6" s="20">
        <v>1091007</v>
      </c>
      <c r="J6" s="20">
        <v>9669352</v>
      </c>
      <c r="K6" s="20">
        <v>-4711939</v>
      </c>
      <c r="L6" s="20">
        <v>-2112140</v>
      </c>
      <c r="M6" s="20">
        <v>2100014</v>
      </c>
      <c r="N6" s="20">
        <v>-4724065</v>
      </c>
      <c r="O6" s="20"/>
      <c r="P6" s="20"/>
      <c r="Q6" s="20"/>
      <c r="R6" s="20"/>
      <c r="S6" s="20"/>
      <c r="T6" s="20"/>
      <c r="U6" s="20"/>
      <c r="V6" s="20"/>
      <c r="W6" s="20">
        <v>4945287</v>
      </c>
      <c r="X6" s="20">
        <v>23354376</v>
      </c>
      <c r="Y6" s="20">
        <v>-18409089</v>
      </c>
      <c r="Z6" s="21">
        <v>-78.825009068964206</v>
      </c>
      <c r="AA6" s="22">
        <v>46708752</v>
      </c>
    </row>
    <row r="7" spans="1:27" x14ac:dyDescent="0.25">
      <c r="A7" s="23" t="s">
        <v>35</v>
      </c>
      <c r="B7" s="17" t="s">
        <v>32</v>
      </c>
      <c r="C7" s="18">
        <v>10325971</v>
      </c>
      <c r="D7" s="18"/>
      <c r="E7" s="19">
        <v>4886813</v>
      </c>
      <c r="F7" s="20">
        <v>7045369</v>
      </c>
      <c r="G7" s="20">
        <v>9593822</v>
      </c>
      <c r="H7" s="20">
        <v>763261</v>
      </c>
      <c r="I7" s="20">
        <v>503465</v>
      </c>
      <c r="J7" s="20">
        <v>10860548</v>
      </c>
      <c r="K7" s="20">
        <v>503803</v>
      </c>
      <c r="L7" s="20">
        <v>746974</v>
      </c>
      <c r="M7" s="20">
        <v>501683</v>
      </c>
      <c r="N7" s="20">
        <v>1752460</v>
      </c>
      <c r="O7" s="20"/>
      <c r="P7" s="20"/>
      <c r="Q7" s="20"/>
      <c r="R7" s="20"/>
      <c r="S7" s="20"/>
      <c r="T7" s="20"/>
      <c r="U7" s="20"/>
      <c r="V7" s="20"/>
      <c r="W7" s="20">
        <v>12613008</v>
      </c>
      <c r="X7" s="20">
        <v>3522684</v>
      </c>
      <c r="Y7" s="20">
        <v>9090324</v>
      </c>
      <c r="Z7" s="21">
        <v>258.05107696290668</v>
      </c>
      <c r="AA7" s="22">
        <v>7045369</v>
      </c>
    </row>
    <row r="8" spans="1:27" x14ac:dyDescent="0.25">
      <c r="A8" s="23" t="s">
        <v>36</v>
      </c>
      <c r="B8" s="17" t="s">
        <v>32</v>
      </c>
      <c r="C8" s="18">
        <v>-1620605</v>
      </c>
      <c r="D8" s="18"/>
      <c r="E8" s="19">
        <v>1085612</v>
      </c>
      <c r="F8" s="20">
        <v>854724</v>
      </c>
      <c r="G8" s="20">
        <v>-3771092</v>
      </c>
      <c r="H8" s="20">
        <v>123521</v>
      </c>
      <c r="I8" s="20">
        <v>96140</v>
      </c>
      <c r="J8" s="20">
        <v>-3551431</v>
      </c>
      <c r="K8" s="20">
        <v>-2852</v>
      </c>
      <c r="L8" s="20">
        <v>6420</v>
      </c>
      <c r="M8" s="20">
        <v>5833</v>
      </c>
      <c r="N8" s="20">
        <v>9401</v>
      </c>
      <c r="O8" s="20"/>
      <c r="P8" s="20"/>
      <c r="Q8" s="20"/>
      <c r="R8" s="20"/>
      <c r="S8" s="20"/>
      <c r="T8" s="20"/>
      <c r="U8" s="20"/>
      <c r="V8" s="20"/>
      <c r="W8" s="20">
        <v>-3542030</v>
      </c>
      <c r="X8" s="20">
        <v>427356</v>
      </c>
      <c r="Y8" s="20">
        <v>-3969386</v>
      </c>
      <c r="Z8" s="21">
        <v>-928.82421213227371</v>
      </c>
      <c r="AA8" s="22">
        <v>854724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-610378</v>
      </c>
      <c r="D10" s="18"/>
      <c r="E10" s="19"/>
      <c r="F10" s="20"/>
      <c r="G10" s="20">
        <v>-45294</v>
      </c>
      <c r="H10" s="20">
        <v>-31911</v>
      </c>
      <c r="I10" s="20">
        <v>-46589</v>
      </c>
      <c r="J10" s="20">
        <v>-123794</v>
      </c>
      <c r="K10" s="20">
        <v>-42378</v>
      </c>
      <c r="L10" s="20">
        <v>-37875</v>
      </c>
      <c r="M10" s="20">
        <v>-40405</v>
      </c>
      <c r="N10" s="20">
        <v>-120658</v>
      </c>
      <c r="O10" s="20"/>
      <c r="P10" s="20"/>
      <c r="Q10" s="20"/>
      <c r="R10" s="20"/>
      <c r="S10" s="20"/>
      <c r="T10" s="20"/>
      <c r="U10" s="20"/>
      <c r="V10" s="20"/>
      <c r="W10" s="20">
        <v>-244452</v>
      </c>
      <c r="X10" s="20"/>
      <c r="Y10" s="20">
        <v>-244452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-509699</v>
      </c>
      <c r="D11" s="18"/>
      <c r="E11" s="19"/>
      <c r="F11" s="20"/>
      <c r="G11" s="24">
        <v>-544373</v>
      </c>
      <c r="H11" s="24"/>
      <c r="I11" s="24"/>
      <c r="J11" s="20">
        <v>-544373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-544373</v>
      </c>
      <c r="X11" s="20"/>
      <c r="Y11" s="24">
        <v>-544373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-488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33016173</v>
      </c>
      <c r="D13" s="29">
        <f>SUM(D6:D12)</f>
        <v>0</v>
      </c>
      <c r="E13" s="30">
        <f t="shared" si="0"/>
        <v>50955887</v>
      </c>
      <c r="F13" s="31">
        <f t="shared" si="0"/>
        <v>54608845</v>
      </c>
      <c r="G13" s="31">
        <f t="shared" si="0"/>
        <v>14512366</v>
      </c>
      <c r="H13" s="31">
        <f t="shared" si="0"/>
        <v>153913</v>
      </c>
      <c r="I13" s="31">
        <f t="shared" si="0"/>
        <v>1644023</v>
      </c>
      <c r="J13" s="31">
        <f t="shared" si="0"/>
        <v>16310302</v>
      </c>
      <c r="K13" s="31">
        <f t="shared" si="0"/>
        <v>-4253366</v>
      </c>
      <c r="L13" s="31">
        <f t="shared" si="0"/>
        <v>-1396621</v>
      </c>
      <c r="M13" s="31">
        <f t="shared" si="0"/>
        <v>2567125</v>
      </c>
      <c r="N13" s="31">
        <f t="shared" si="0"/>
        <v>-3082862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13227440</v>
      </c>
      <c r="X13" s="31">
        <f t="shared" si="0"/>
        <v>27304416</v>
      </c>
      <c r="Y13" s="31">
        <f t="shared" si="0"/>
        <v>-14076976</v>
      </c>
      <c r="Z13" s="32">
        <f>+IF(X13&lt;&gt;0,+(Y13/X13)*100,0)</f>
        <v>-51.555675096658362</v>
      </c>
      <c r="AA13" s="33">
        <f>SUM(AA6:AA12)</f>
        <v>54608845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43784793</v>
      </c>
      <c r="D17" s="18"/>
      <c r="E17" s="19">
        <v>79574447</v>
      </c>
      <c r="F17" s="20">
        <v>90667844</v>
      </c>
      <c r="G17" s="24">
        <v>44640091</v>
      </c>
      <c r="H17" s="24">
        <v>196033</v>
      </c>
      <c r="I17" s="24">
        <v>-156879</v>
      </c>
      <c r="J17" s="20">
        <v>44679245</v>
      </c>
      <c r="K17" s="24">
        <v>6806646</v>
      </c>
      <c r="L17" s="24">
        <v>3666791</v>
      </c>
      <c r="M17" s="20">
        <v>6546842</v>
      </c>
      <c r="N17" s="24">
        <v>17020279</v>
      </c>
      <c r="O17" s="24"/>
      <c r="P17" s="24"/>
      <c r="Q17" s="20"/>
      <c r="R17" s="24"/>
      <c r="S17" s="24"/>
      <c r="T17" s="20"/>
      <c r="U17" s="24"/>
      <c r="V17" s="24"/>
      <c r="W17" s="24">
        <v>61699524</v>
      </c>
      <c r="X17" s="20">
        <v>68360751</v>
      </c>
      <c r="Y17" s="24">
        <v>-6661227</v>
      </c>
      <c r="Z17" s="25">
        <v>-9.7442273564256201</v>
      </c>
      <c r="AA17" s="26">
        <v>90667844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43784793</v>
      </c>
      <c r="D25" s="29">
        <f t="shared" ref="D25:Y25" si="1">SUM(D15:D24)</f>
        <v>0</v>
      </c>
      <c r="E25" s="35">
        <f t="shared" si="1"/>
        <v>79574447</v>
      </c>
      <c r="F25" s="36">
        <f t="shared" si="1"/>
        <v>90667844</v>
      </c>
      <c r="G25" s="36">
        <f t="shared" si="1"/>
        <v>44640091</v>
      </c>
      <c r="H25" s="36">
        <f t="shared" si="1"/>
        <v>196033</v>
      </c>
      <c r="I25" s="36">
        <f t="shared" si="1"/>
        <v>-156879</v>
      </c>
      <c r="J25" s="36">
        <f t="shared" si="1"/>
        <v>44679245</v>
      </c>
      <c r="K25" s="36">
        <f t="shared" si="1"/>
        <v>6806646</v>
      </c>
      <c r="L25" s="36">
        <f t="shared" si="1"/>
        <v>3666791</v>
      </c>
      <c r="M25" s="36">
        <f t="shared" si="1"/>
        <v>6546842</v>
      </c>
      <c r="N25" s="36">
        <f t="shared" si="1"/>
        <v>17020279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61699524</v>
      </c>
      <c r="X25" s="36">
        <f t="shared" si="1"/>
        <v>68360751</v>
      </c>
      <c r="Y25" s="36">
        <f t="shared" si="1"/>
        <v>-6661227</v>
      </c>
      <c r="Z25" s="37">
        <f>+IF(X25&lt;&gt;0,+(Y25/X25)*100,0)</f>
        <v>-9.7442273564256201</v>
      </c>
      <c r="AA25" s="38">
        <f>SUM(AA15:AA24)</f>
        <v>90667844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76800966</v>
      </c>
      <c r="D26" s="29">
        <f>+D13+D25</f>
        <v>0</v>
      </c>
      <c r="E26" s="30">
        <f t="shared" si="2"/>
        <v>130530334</v>
      </c>
      <c r="F26" s="31">
        <f t="shared" si="2"/>
        <v>145276689</v>
      </c>
      <c r="G26" s="31">
        <f t="shared" si="2"/>
        <v>59152457</v>
      </c>
      <c r="H26" s="31">
        <f t="shared" si="2"/>
        <v>349946</v>
      </c>
      <c r="I26" s="31">
        <f t="shared" si="2"/>
        <v>1487144</v>
      </c>
      <c r="J26" s="31">
        <f t="shared" si="2"/>
        <v>60989547</v>
      </c>
      <c r="K26" s="31">
        <f t="shared" si="2"/>
        <v>2553280</v>
      </c>
      <c r="L26" s="31">
        <f t="shared" si="2"/>
        <v>2270170</v>
      </c>
      <c r="M26" s="31">
        <f t="shared" si="2"/>
        <v>9113967</v>
      </c>
      <c r="N26" s="31">
        <f t="shared" si="2"/>
        <v>13937417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74926964</v>
      </c>
      <c r="X26" s="31">
        <f t="shared" si="2"/>
        <v>95665167</v>
      </c>
      <c r="Y26" s="31">
        <f t="shared" si="2"/>
        <v>-20738203</v>
      </c>
      <c r="Z26" s="32">
        <f>+IF(X26&lt;&gt;0,+(Y26/X26)*100,0)</f>
        <v>-21.677903933413926</v>
      </c>
      <c r="AA26" s="33">
        <f>+AA13+AA25</f>
        <v>145276689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4062737</v>
      </c>
      <c r="D32" s="18"/>
      <c r="E32" s="19"/>
      <c r="F32" s="20">
        <v>843615</v>
      </c>
      <c r="G32" s="20">
        <v>-12390</v>
      </c>
      <c r="H32" s="20">
        <v>542211</v>
      </c>
      <c r="I32" s="20">
        <v>-65737</v>
      </c>
      <c r="J32" s="20">
        <v>464084</v>
      </c>
      <c r="K32" s="20">
        <v>919923</v>
      </c>
      <c r="L32" s="20">
        <v>290162</v>
      </c>
      <c r="M32" s="20">
        <v>244487</v>
      </c>
      <c r="N32" s="20">
        <v>1454572</v>
      </c>
      <c r="O32" s="20"/>
      <c r="P32" s="20"/>
      <c r="Q32" s="20"/>
      <c r="R32" s="20"/>
      <c r="S32" s="20"/>
      <c r="T32" s="20"/>
      <c r="U32" s="20"/>
      <c r="V32" s="20"/>
      <c r="W32" s="20">
        <v>1918656</v>
      </c>
      <c r="X32" s="20">
        <v>421806</v>
      </c>
      <c r="Y32" s="20">
        <v>1496850</v>
      </c>
      <c r="Z32" s="21">
        <v>354.86692934666644</v>
      </c>
      <c r="AA32" s="22">
        <v>843615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-203988</v>
      </c>
      <c r="J33" s="20">
        <v>-203988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-203988</v>
      </c>
      <c r="X33" s="20"/>
      <c r="Y33" s="20">
        <v>-203988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-364189</v>
      </c>
      <c r="D35" s="18"/>
      <c r="E35" s="19"/>
      <c r="F35" s="20"/>
      <c r="G35" s="20">
        <v>-437438</v>
      </c>
      <c r="H35" s="20">
        <v>-452444</v>
      </c>
      <c r="I35" s="20">
        <v>-496878</v>
      </c>
      <c r="J35" s="20">
        <v>-1386760</v>
      </c>
      <c r="K35" s="20">
        <v>-508303</v>
      </c>
      <c r="L35" s="20">
        <v>-481200</v>
      </c>
      <c r="M35" s="20">
        <v>-522028</v>
      </c>
      <c r="N35" s="20">
        <v>-1511531</v>
      </c>
      <c r="O35" s="20"/>
      <c r="P35" s="20"/>
      <c r="Q35" s="20"/>
      <c r="R35" s="20"/>
      <c r="S35" s="20"/>
      <c r="T35" s="20"/>
      <c r="U35" s="20"/>
      <c r="V35" s="20"/>
      <c r="W35" s="20">
        <v>-2898291</v>
      </c>
      <c r="X35" s="20"/>
      <c r="Y35" s="20">
        <v>-2898291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3698548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843615</v>
      </c>
      <c r="G37" s="31">
        <f t="shared" si="3"/>
        <v>-449828</v>
      </c>
      <c r="H37" s="31">
        <f t="shared" si="3"/>
        <v>89767</v>
      </c>
      <c r="I37" s="31">
        <f t="shared" si="3"/>
        <v>-766603</v>
      </c>
      <c r="J37" s="31">
        <f t="shared" si="3"/>
        <v>-1126664</v>
      </c>
      <c r="K37" s="31">
        <f t="shared" si="3"/>
        <v>411620</v>
      </c>
      <c r="L37" s="31">
        <f t="shared" si="3"/>
        <v>-191038</v>
      </c>
      <c r="M37" s="31">
        <f t="shared" si="3"/>
        <v>-277541</v>
      </c>
      <c r="N37" s="31">
        <f t="shared" si="3"/>
        <v>-56959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-1183623</v>
      </c>
      <c r="X37" s="31">
        <f t="shared" si="3"/>
        <v>421806</v>
      </c>
      <c r="Y37" s="31">
        <f t="shared" si="3"/>
        <v>-1605429</v>
      </c>
      <c r="Z37" s="32">
        <f>+IF(X37&lt;&gt;0,+(Y37/X37)*100,0)</f>
        <v>-380.60838394901918</v>
      </c>
      <c r="AA37" s="33">
        <f>SUM(AA29:AA36)</f>
        <v>843615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67892552</v>
      </c>
      <c r="D40" s="18"/>
      <c r="E40" s="19">
        <v>70640801</v>
      </c>
      <c r="F40" s="20">
        <v>74572332</v>
      </c>
      <c r="G40" s="20">
        <v>67892552</v>
      </c>
      <c r="H40" s="20"/>
      <c r="I40" s="20"/>
      <c r="J40" s="20">
        <v>67892552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67892552</v>
      </c>
      <c r="X40" s="20">
        <v>37286166</v>
      </c>
      <c r="Y40" s="20">
        <v>30606386</v>
      </c>
      <c r="Z40" s="21">
        <v>82.085098264058573</v>
      </c>
      <c r="AA40" s="22">
        <v>74572332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67892552</v>
      </c>
      <c r="D43" s="29">
        <f t="shared" ref="D43:Y43" si="4">SUM(D39:D42)</f>
        <v>0</v>
      </c>
      <c r="E43" s="35">
        <f t="shared" si="4"/>
        <v>70640801</v>
      </c>
      <c r="F43" s="36">
        <f t="shared" si="4"/>
        <v>74572332</v>
      </c>
      <c r="G43" s="36">
        <f t="shared" si="4"/>
        <v>67892552</v>
      </c>
      <c r="H43" s="36">
        <f t="shared" si="4"/>
        <v>0</v>
      </c>
      <c r="I43" s="36">
        <f t="shared" si="4"/>
        <v>0</v>
      </c>
      <c r="J43" s="36">
        <f t="shared" si="4"/>
        <v>67892552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67892552</v>
      </c>
      <c r="X43" s="36">
        <f t="shared" si="4"/>
        <v>37286166</v>
      </c>
      <c r="Y43" s="36">
        <f t="shared" si="4"/>
        <v>30606386</v>
      </c>
      <c r="Z43" s="37">
        <f>+IF(X43&lt;&gt;0,+(Y43/X43)*100,0)</f>
        <v>82.085098264058573</v>
      </c>
      <c r="AA43" s="38">
        <f>SUM(AA39:AA42)</f>
        <v>74572332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71591100</v>
      </c>
      <c r="D44" s="29">
        <f>+D37+D43</f>
        <v>0</v>
      </c>
      <c r="E44" s="30">
        <f t="shared" si="5"/>
        <v>70640801</v>
      </c>
      <c r="F44" s="31">
        <f t="shared" si="5"/>
        <v>75415947</v>
      </c>
      <c r="G44" s="31">
        <f t="shared" si="5"/>
        <v>67442724</v>
      </c>
      <c r="H44" s="31">
        <f t="shared" si="5"/>
        <v>89767</v>
      </c>
      <c r="I44" s="31">
        <f t="shared" si="5"/>
        <v>-766603</v>
      </c>
      <c r="J44" s="31">
        <f t="shared" si="5"/>
        <v>66765888</v>
      </c>
      <c r="K44" s="31">
        <f t="shared" si="5"/>
        <v>411620</v>
      </c>
      <c r="L44" s="31">
        <f t="shared" si="5"/>
        <v>-191038</v>
      </c>
      <c r="M44" s="31">
        <f t="shared" si="5"/>
        <v>-277541</v>
      </c>
      <c r="N44" s="31">
        <f t="shared" si="5"/>
        <v>-56959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66708929</v>
      </c>
      <c r="X44" s="31">
        <f t="shared" si="5"/>
        <v>37707972</v>
      </c>
      <c r="Y44" s="31">
        <f t="shared" si="5"/>
        <v>29000957</v>
      </c>
      <c r="Z44" s="32">
        <f>+IF(X44&lt;&gt;0,+(Y44/X44)*100,0)</f>
        <v>76.90935221867673</v>
      </c>
      <c r="AA44" s="33">
        <f>+AA37+AA43</f>
        <v>75415947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5209866</v>
      </c>
      <c r="D45" s="42">
        <f t="shared" si="6"/>
        <v>0</v>
      </c>
      <c r="E45" s="43">
        <f t="shared" si="6"/>
        <v>59889533</v>
      </c>
      <c r="F45" s="44">
        <f t="shared" si="6"/>
        <v>69860742</v>
      </c>
      <c r="G45" s="44">
        <f t="shared" si="6"/>
        <v>-8290267</v>
      </c>
      <c r="H45" s="44">
        <f t="shared" si="6"/>
        <v>260179</v>
      </c>
      <c r="I45" s="44">
        <f t="shared" si="6"/>
        <v>2253747</v>
      </c>
      <c r="J45" s="44">
        <f t="shared" si="6"/>
        <v>-5776341</v>
      </c>
      <c r="K45" s="44">
        <f t="shared" si="6"/>
        <v>2141660</v>
      </c>
      <c r="L45" s="44">
        <f t="shared" si="6"/>
        <v>2461208</v>
      </c>
      <c r="M45" s="44">
        <f t="shared" si="6"/>
        <v>9391508</v>
      </c>
      <c r="N45" s="44">
        <f t="shared" si="6"/>
        <v>13994376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8218035</v>
      </c>
      <c r="X45" s="44">
        <f t="shared" si="6"/>
        <v>57957195</v>
      </c>
      <c r="Y45" s="44">
        <f t="shared" si="6"/>
        <v>-49739160</v>
      </c>
      <c r="Z45" s="45">
        <f>+IF(X45&lt;&gt;0,+(Y45/X45)*100,0)</f>
        <v>-85.820509429415964</v>
      </c>
      <c r="AA45" s="46">
        <f>+AA26-AA44</f>
        <v>69860742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-87075551</v>
      </c>
      <c r="D6" s="18"/>
      <c r="E6" s="19">
        <v>-602965</v>
      </c>
      <c r="F6" s="20">
        <v>-602965</v>
      </c>
      <c r="G6" s="20">
        <v>-87107761</v>
      </c>
      <c r="H6" s="20">
        <v>-469877</v>
      </c>
      <c r="I6" s="20">
        <v>-992934</v>
      </c>
      <c r="J6" s="20">
        <v>-88570572</v>
      </c>
      <c r="K6" s="20"/>
      <c r="L6" s="20">
        <v>-670686</v>
      </c>
      <c r="M6" s="20">
        <v>-6475457</v>
      </c>
      <c r="N6" s="20">
        <v>-7146143</v>
      </c>
      <c r="O6" s="20"/>
      <c r="P6" s="20"/>
      <c r="Q6" s="20"/>
      <c r="R6" s="20"/>
      <c r="S6" s="20"/>
      <c r="T6" s="20"/>
      <c r="U6" s="20"/>
      <c r="V6" s="20"/>
      <c r="W6" s="20">
        <v>-95716715</v>
      </c>
      <c r="X6" s="20">
        <v>-301565</v>
      </c>
      <c r="Y6" s="20">
        <v>-95415150</v>
      </c>
      <c r="Z6" s="21">
        <v>31639.994694344499</v>
      </c>
      <c r="AA6" s="22">
        <v>-602965</v>
      </c>
    </row>
    <row r="7" spans="1:27" x14ac:dyDescent="0.25">
      <c r="A7" s="23" t="s">
        <v>35</v>
      </c>
      <c r="B7" s="17" t="s">
        <v>32</v>
      </c>
      <c r="C7" s="18">
        <v>14975</v>
      </c>
      <c r="D7" s="18"/>
      <c r="E7" s="19"/>
      <c r="F7" s="20"/>
      <c r="G7" s="20">
        <v>25332</v>
      </c>
      <c r="H7" s="20">
        <v>130674</v>
      </c>
      <c r="I7" s="20">
        <v>105698</v>
      </c>
      <c r="J7" s="20">
        <v>261704</v>
      </c>
      <c r="K7" s="20">
        <v>230421</v>
      </c>
      <c r="L7" s="20">
        <v>253300</v>
      </c>
      <c r="M7" s="20">
        <v>130524</v>
      </c>
      <c r="N7" s="20">
        <v>614245</v>
      </c>
      <c r="O7" s="20"/>
      <c r="P7" s="20"/>
      <c r="Q7" s="20"/>
      <c r="R7" s="20"/>
      <c r="S7" s="20"/>
      <c r="T7" s="20"/>
      <c r="U7" s="20"/>
      <c r="V7" s="20"/>
      <c r="W7" s="20">
        <v>875949</v>
      </c>
      <c r="X7" s="20">
        <v>12</v>
      </c>
      <c r="Y7" s="20">
        <v>875937</v>
      </c>
      <c r="Z7" s="21">
        <v>7299475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13549289</v>
      </c>
      <c r="D11" s="18"/>
      <c r="E11" s="19">
        <v>602965</v>
      </c>
      <c r="F11" s="20">
        <v>602965</v>
      </c>
      <c r="G11" s="24">
        <v>13610577</v>
      </c>
      <c r="H11" s="24"/>
      <c r="I11" s="24">
        <v>129514</v>
      </c>
      <c r="J11" s="20">
        <v>13740091</v>
      </c>
      <c r="K11" s="24">
        <v>932</v>
      </c>
      <c r="L11" s="24">
        <v>88666</v>
      </c>
      <c r="M11" s="20">
        <v>66266</v>
      </c>
      <c r="N11" s="24">
        <v>155864</v>
      </c>
      <c r="O11" s="24"/>
      <c r="P11" s="24"/>
      <c r="Q11" s="20"/>
      <c r="R11" s="24"/>
      <c r="S11" s="24"/>
      <c r="T11" s="20"/>
      <c r="U11" s="24"/>
      <c r="V11" s="24"/>
      <c r="W11" s="24">
        <v>13895955</v>
      </c>
      <c r="X11" s="20">
        <v>301505</v>
      </c>
      <c r="Y11" s="24">
        <v>13594450</v>
      </c>
      <c r="Z11" s="25">
        <v>4508.8638662708745</v>
      </c>
      <c r="AA11" s="26">
        <v>602965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-73511287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-73471852</v>
      </c>
      <c r="H13" s="31">
        <f t="shared" si="0"/>
        <v>-339203</v>
      </c>
      <c r="I13" s="31">
        <f t="shared" si="0"/>
        <v>-757722</v>
      </c>
      <c r="J13" s="31">
        <f t="shared" si="0"/>
        <v>-74568777</v>
      </c>
      <c r="K13" s="31">
        <f t="shared" si="0"/>
        <v>231353</v>
      </c>
      <c r="L13" s="31">
        <f t="shared" si="0"/>
        <v>-328720</v>
      </c>
      <c r="M13" s="31">
        <f t="shared" si="0"/>
        <v>-6278667</v>
      </c>
      <c r="N13" s="31">
        <f t="shared" si="0"/>
        <v>-6376034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-80944811</v>
      </c>
      <c r="X13" s="31">
        <f t="shared" si="0"/>
        <v>-48</v>
      </c>
      <c r="Y13" s="31">
        <f t="shared" si="0"/>
        <v>-80944763</v>
      </c>
      <c r="Z13" s="32">
        <f>+IF(X13&lt;&gt;0,+(Y13/X13)*100,0)</f>
        <v>168634922.91666669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142772756</v>
      </c>
      <c r="D17" s="18"/>
      <c r="E17" s="19">
        <v>11131040</v>
      </c>
      <c r="F17" s="20">
        <v>11131040</v>
      </c>
      <c r="G17" s="24">
        <v>89382044</v>
      </c>
      <c r="H17" s="24">
        <v>54542748</v>
      </c>
      <c r="I17" s="24">
        <v>-501983</v>
      </c>
      <c r="J17" s="20">
        <v>143422809</v>
      </c>
      <c r="K17" s="24"/>
      <c r="L17" s="24">
        <v>-650054</v>
      </c>
      <c r="M17" s="20"/>
      <c r="N17" s="24">
        <v>-650054</v>
      </c>
      <c r="O17" s="24"/>
      <c r="P17" s="24"/>
      <c r="Q17" s="20"/>
      <c r="R17" s="24"/>
      <c r="S17" s="24"/>
      <c r="T17" s="20"/>
      <c r="U17" s="24"/>
      <c r="V17" s="24"/>
      <c r="W17" s="24">
        <v>142772755</v>
      </c>
      <c r="X17" s="20">
        <v>11133120</v>
      </c>
      <c r="Y17" s="24">
        <v>131639635</v>
      </c>
      <c r="Z17" s="25">
        <v>1182.4145881837258</v>
      </c>
      <c r="AA17" s="26">
        <v>11131040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143420</v>
      </c>
      <c r="D21" s="18"/>
      <c r="E21" s="19"/>
      <c r="F21" s="20"/>
      <c r="G21" s="20">
        <v>143420</v>
      </c>
      <c r="H21" s="20"/>
      <c r="I21" s="20"/>
      <c r="J21" s="20">
        <v>143420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143420</v>
      </c>
      <c r="X21" s="20"/>
      <c r="Y21" s="20">
        <v>143420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142916176</v>
      </c>
      <c r="D25" s="29">
        <f t="shared" ref="D25:Y25" si="1">SUM(D15:D24)</f>
        <v>0</v>
      </c>
      <c r="E25" s="35">
        <f t="shared" si="1"/>
        <v>11131040</v>
      </c>
      <c r="F25" s="36">
        <f t="shared" si="1"/>
        <v>11131040</v>
      </c>
      <c r="G25" s="36">
        <f t="shared" si="1"/>
        <v>89525464</v>
      </c>
      <c r="H25" s="36">
        <f t="shared" si="1"/>
        <v>54542748</v>
      </c>
      <c r="I25" s="36">
        <f t="shared" si="1"/>
        <v>-501983</v>
      </c>
      <c r="J25" s="36">
        <f t="shared" si="1"/>
        <v>143566229</v>
      </c>
      <c r="K25" s="36">
        <f t="shared" si="1"/>
        <v>0</v>
      </c>
      <c r="L25" s="36">
        <f t="shared" si="1"/>
        <v>-650054</v>
      </c>
      <c r="M25" s="36">
        <f t="shared" si="1"/>
        <v>0</v>
      </c>
      <c r="N25" s="36">
        <f t="shared" si="1"/>
        <v>-650054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142916175</v>
      </c>
      <c r="X25" s="36">
        <f t="shared" si="1"/>
        <v>11133120</v>
      </c>
      <c r="Y25" s="36">
        <f t="shared" si="1"/>
        <v>131783055</v>
      </c>
      <c r="Z25" s="37">
        <f>+IF(X25&lt;&gt;0,+(Y25/X25)*100,0)</f>
        <v>1183.7028164611536</v>
      </c>
      <c r="AA25" s="38">
        <f>SUM(AA15:AA24)</f>
        <v>11131040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69404889</v>
      </c>
      <c r="D26" s="29">
        <f>+D13+D25</f>
        <v>0</v>
      </c>
      <c r="E26" s="30">
        <f t="shared" si="2"/>
        <v>11131040</v>
      </c>
      <c r="F26" s="31">
        <f t="shared" si="2"/>
        <v>11131040</v>
      </c>
      <c r="G26" s="31">
        <f t="shared" si="2"/>
        <v>16053612</v>
      </c>
      <c r="H26" s="31">
        <f t="shared" si="2"/>
        <v>54203545</v>
      </c>
      <c r="I26" s="31">
        <f t="shared" si="2"/>
        <v>-1259705</v>
      </c>
      <c r="J26" s="31">
        <f t="shared" si="2"/>
        <v>68997452</v>
      </c>
      <c r="K26" s="31">
        <f t="shared" si="2"/>
        <v>231353</v>
      </c>
      <c r="L26" s="31">
        <f t="shared" si="2"/>
        <v>-978774</v>
      </c>
      <c r="M26" s="31">
        <f t="shared" si="2"/>
        <v>-6278667</v>
      </c>
      <c r="N26" s="31">
        <f t="shared" si="2"/>
        <v>-7026088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61971364</v>
      </c>
      <c r="X26" s="31">
        <f t="shared" si="2"/>
        <v>11133072</v>
      </c>
      <c r="Y26" s="31">
        <f t="shared" si="2"/>
        <v>50838292</v>
      </c>
      <c r="Z26" s="32">
        <f>+IF(X26&lt;&gt;0,+(Y26/X26)*100,0)</f>
        <v>456.64208405370948</v>
      </c>
      <c r="AA26" s="33">
        <f>+AA13+AA25</f>
        <v>11131040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4730509</v>
      </c>
      <c r="D32" s="18"/>
      <c r="E32" s="19"/>
      <c r="F32" s="20"/>
      <c r="G32" s="20">
        <v>5168175</v>
      </c>
      <c r="H32" s="20">
        <v>-469877</v>
      </c>
      <c r="I32" s="20"/>
      <c r="J32" s="20">
        <v>4698298</v>
      </c>
      <c r="K32" s="20">
        <v>7147</v>
      </c>
      <c r="L32" s="20">
        <v>9091</v>
      </c>
      <c r="M32" s="20">
        <v>8613</v>
      </c>
      <c r="N32" s="20">
        <v>24851</v>
      </c>
      <c r="O32" s="20"/>
      <c r="P32" s="20"/>
      <c r="Q32" s="20"/>
      <c r="R32" s="20"/>
      <c r="S32" s="20"/>
      <c r="T32" s="20"/>
      <c r="U32" s="20"/>
      <c r="V32" s="20"/>
      <c r="W32" s="20">
        <v>4723149</v>
      </c>
      <c r="X32" s="20"/>
      <c r="Y32" s="20">
        <v>4723149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462829</v>
      </c>
      <c r="D34" s="18"/>
      <c r="E34" s="19"/>
      <c r="F34" s="20"/>
      <c r="G34" s="20">
        <v>487825</v>
      </c>
      <c r="H34" s="20">
        <v>-295</v>
      </c>
      <c r="I34" s="20">
        <v>8324</v>
      </c>
      <c r="J34" s="20">
        <v>495854</v>
      </c>
      <c r="K34" s="20">
        <v>12559</v>
      </c>
      <c r="L34" s="20">
        <v>15257</v>
      </c>
      <c r="M34" s="20"/>
      <c r="N34" s="20">
        <v>27816</v>
      </c>
      <c r="O34" s="20"/>
      <c r="P34" s="20"/>
      <c r="Q34" s="20"/>
      <c r="R34" s="20"/>
      <c r="S34" s="20"/>
      <c r="T34" s="20"/>
      <c r="U34" s="20"/>
      <c r="V34" s="20"/>
      <c r="W34" s="20">
        <v>523670</v>
      </c>
      <c r="X34" s="20"/>
      <c r="Y34" s="20">
        <v>523670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5193338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5656000</v>
      </c>
      <c r="H37" s="31">
        <f t="shared" si="3"/>
        <v>-470172</v>
      </c>
      <c r="I37" s="31">
        <f t="shared" si="3"/>
        <v>8324</v>
      </c>
      <c r="J37" s="31">
        <f t="shared" si="3"/>
        <v>5194152</v>
      </c>
      <c r="K37" s="31">
        <f t="shared" si="3"/>
        <v>19706</v>
      </c>
      <c r="L37" s="31">
        <f t="shared" si="3"/>
        <v>24348</v>
      </c>
      <c r="M37" s="31">
        <f t="shared" si="3"/>
        <v>8613</v>
      </c>
      <c r="N37" s="31">
        <f t="shared" si="3"/>
        <v>52667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5246819</v>
      </c>
      <c r="X37" s="31">
        <f t="shared" si="3"/>
        <v>0</v>
      </c>
      <c r="Y37" s="31">
        <f t="shared" si="3"/>
        <v>5246819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46958233</v>
      </c>
      <c r="D39" s="18"/>
      <c r="E39" s="19"/>
      <c r="F39" s="20"/>
      <c r="G39" s="20">
        <v>46958233</v>
      </c>
      <c r="H39" s="20"/>
      <c r="I39" s="20"/>
      <c r="J39" s="20">
        <v>46958233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46958233</v>
      </c>
      <c r="X39" s="20"/>
      <c r="Y39" s="20">
        <v>46958233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46958233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46958233</v>
      </c>
      <c r="H43" s="36">
        <f t="shared" si="4"/>
        <v>0</v>
      </c>
      <c r="I43" s="36">
        <f t="shared" si="4"/>
        <v>0</v>
      </c>
      <c r="J43" s="36">
        <f t="shared" si="4"/>
        <v>46958233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46958233</v>
      </c>
      <c r="X43" s="36">
        <f t="shared" si="4"/>
        <v>0</v>
      </c>
      <c r="Y43" s="36">
        <f t="shared" si="4"/>
        <v>46958233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52151571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52614233</v>
      </c>
      <c r="H44" s="31">
        <f t="shared" si="5"/>
        <v>-470172</v>
      </c>
      <c r="I44" s="31">
        <f t="shared" si="5"/>
        <v>8324</v>
      </c>
      <c r="J44" s="31">
        <f t="shared" si="5"/>
        <v>52152385</v>
      </c>
      <c r="K44" s="31">
        <f t="shared" si="5"/>
        <v>19706</v>
      </c>
      <c r="L44" s="31">
        <f t="shared" si="5"/>
        <v>24348</v>
      </c>
      <c r="M44" s="31">
        <f t="shared" si="5"/>
        <v>8613</v>
      </c>
      <c r="N44" s="31">
        <f t="shared" si="5"/>
        <v>52667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52205052</v>
      </c>
      <c r="X44" s="31">
        <f t="shared" si="5"/>
        <v>0</v>
      </c>
      <c r="Y44" s="31">
        <f t="shared" si="5"/>
        <v>52205052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17253318</v>
      </c>
      <c r="D45" s="42">
        <f t="shared" si="6"/>
        <v>0</v>
      </c>
      <c r="E45" s="43">
        <f t="shared" si="6"/>
        <v>11131040</v>
      </c>
      <c r="F45" s="44">
        <f t="shared" si="6"/>
        <v>11131040</v>
      </c>
      <c r="G45" s="44">
        <f t="shared" si="6"/>
        <v>-36560621</v>
      </c>
      <c r="H45" s="44">
        <f t="shared" si="6"/>
        <v>54673717</v>
      </c>
      <c r="I45" s="44">
        <f t="shared" si="6"/>
        <v>-1268029</v>
      </c>
      <c r="J45" s="44">
        <f t="shared" si="6"/>
        <v>16845067</v>
      </c>
      <c r="K45" s="44">
        <f t="shared" si="6"/>
        <v>211647</v>
      </c>
      <c r="L45" s="44">
        <f t="shared" si="6"/>
        <v>-1003122</v>
      </c>
      <c r="M45" s="44">
        <f t="shared" si="6"/>
        <v>-6287280</v>
      </c>
      <c r="N45" s="44">
        <f t="shared" si="6"/>
        <v>-7078755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9766312</v>
      </c>
      <c r="X45" s="44">
        <f t="shared" si="6"/>
        <v>11133072</v>
      </c>
      <c r="Y45" s="44">
        <f t="shared" si="6"/>
        <v>-1366760</v>
      </c>
      <c r="Z45" s="45">
        <f>+IF(X45&lt;&gt;0,+(Y45/X45)*100,0)</f>
        <v>-12.276575593870227</v>
      </c>
      <c r="AA45" s="46">
        <f>+AA26-AA44</f>
        <v>11131040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51650245</v>
      </c>
      <c r="D47" s="18"/>
      <c r="E47" s="19"/>
      <c r="F47" s="20"/>
      <c r="G47" s="20">
        <v>51681637</v>
      </c>
      <c r="H47" s="20">
        <v>440564</v>
      </c>
      <c r="I47" s="20">
        <v>-766047</v>
      </c>
      <c r="J47" s="20">
        <v>51356154</v>
      </c>
      <c r="K47" s="20"/>
      <c r="L47" s="20">
        <v>-998443</v>
      </c>
      <c r="M47" s="20">
        <v>-6287279</v>
      </c>
      <c r="N47" s="20">
        <v>-7285722</v>
      </c>
      <c r="O47" s="20"/>
      <c r="P47" s="20"/>
      <c r="Q47" s="20"/>
      <c r="R47" s="20"/>
      <c r="S47" s="20"/>
      <c r="T47" s="20"/>
      <c r="U47" s="20"/>
      <c r="V47" s="20"/>
      <c r="W47" s="20">
        <v>44070432</v>
      </c>
      <c r="X47" s="20"/>
      <c r="Y47" s="20">
        <v>44070432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-27791154</v>
      </c>
      <c r="D48" s="18"/>
      <c r="E48" s="19"/>
      <c r="F48" s="20"/>
      <c r="G48" s="20">
        <v>-27791154</v>
      </c>
      <c r="H48" s="20"/>
      <c r="I48" s="20"/>
      <c r="J48" s="20">
        <v>-27791154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-27791154</v>
      </c>
      <c r="X48" s="20"/>
      <c r="Y48" s="20">
        <v>-27791154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23859091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23890483</v>
      </c>
      <c r="H50" s="52">
        <f t="shared" si="7"/>
        <v>440564</v>
      </c>
      <c r="I50" s="52">
        <f t="shared" si="7"/>
        <v>-766047</v>
      </c>
      <c r="J50" s="52">
        <f t="shared" si="7"/>
        <v>23565000</v>
      </c>
      <c r="K50" s="52">
        <f t="shared" si="7"/>
        <v>0</v>
      </c>
      <c r="L50" s="52">
        <f t="shared" si="7"/>
        <v>-998443</v>
      </c>
      <c r="M50" s="52">
        <f t="shared" si="7"/>
        <v>-6287279</v>
      </c>
      <c r="N50" s="52">
        <f t="shared" si="7"/>
        <v>-7285722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16279278</v>
      </c>
      <c r="X50" s="52">
        <f t="shared" si="7"/>
        <v>0</v>
      </c>
      <c r="Y50" s="52">
        <f t="shared" si="7"/>
        <v>16279278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-43684453</v>
      </c>
      <c r="D6" s="18"/>
      <c r="E6" s="19">
        <v>15169699</v>
      </c>
      <c r="F6" s="20">
        <v>15169699</v>
      </c>
      <c r="G6" s="20">
        <v>-44459993</v>
      </c>
      <c r="H6" s="20">
        <v>-267828</v>
      </c>
      <c r="I6" s="20">
        <v>-1116909</v>
      </c>
      <c r="J6" s="20">
        <v>-45844730</v>
      </c>
      <c r="K6" s="20">
        <v>-872042</v>
      </c>
      <c r="L6" s="20">
        <v>-434556</v>
      </c>
      <c r="M6" s="20">
        <v>-575635</v>
      </c>
      <c r="N6" s="20">
        <v>-1882233</v>
      </c>
      <c r="O6" s="20"/>
      <c r="P6" s="20"/>
      <c r="Q6" s="20"/>
      <c r="R6" s="20"/>
      <c r="S6" s="20"/>
      <c r="T6" s="20"/>
      <c r="U6" s="20"/>
      <c r="V6" s="20"/>
      <c r="W6" s="20">
        <v>-47726963</v>
      </c>
      <c r="X6" s="20">
        <v>7584844</v>
      </c>
      <c r="Y6" s="20">
        <v>-55311807</v>
      </c>
      <c r="Z6" s="21">
        <v>-729.24119467717469</v>
      </c>
      <c r="AA6" s="22">
        <v>15169699</v>
      </c>
    </row>
    <row r="7" spans="1:27" x14ac:dyDescent="0.25">
      <c r="A7" s="23" t="s">
        <v>35</v>
      </c>
      <c r="B7" s="17" t="s">
        <v>32</v>
      </c>
      <c r="C7" s="18">
        <v>50921239</v>
      </c>
      <c r="D7" s="18"/>
      <c r="E7" s="19">
        <v>18109611</v>
      </c>
      <c r="F7" s="20">
        <v>18109610</v>
      </c>
      <c r="G7" s="20">
        <v>53974955</v>
      </c>
      <c r="H7" s="20">
        <v>3772581</v>
      </c>
      <c r="I7" s="20">
        <v>4497709</v>
      </c>
      <c r="J7" s="20">
        <v>62245245</v>
      </c>
      <c r="K7" s="20">
        <v>3741011</v>
      </c>
      <c r="L7" s="20">
        <v>1148132</v>
      </c>
      <c r="M7" s="20">
        <v>3601250</v>
      </c>
      <c r="N7" s="20">
        <v>8490393</v>
      </c>
      <c r="O7" s="20"/>
      <c r="P7" s="20"/>
      <c r="Q7" s="20"/>
      <c r="R7" s="20"/>
      <c r="S7" s="20"/>
      <c r="T7" s="20"/>
      <c r="U7" s="20"/>
      <c r="V7" s="20"/>
      <c r="W7" s="20">
        <v>70735638</v>
      </c>
      <c r="X7" s="20">
        <v>9054798</v>
      </c>
      <c r="Y7" s="20">
        <v>61680840</v>
      </c>
      <c r="Z7" s="21">
        <v>681.19509678736063</v>
      </c>
      <c r="AA7" s="22">
        <v>18109610</v>
      </c>
    </row>
    <row r="8" spans="1:27" x14ac:dyDescent="0.25">
      <c r="A8" s="23" t="s">
        <v>36</v>
      </c>
      <c r="B8" s="17" t="s">
        <v>32</v>
      </c>
      <c r="C8" s="18">
        <v>440562</v>
      </c>
      <c r="D8" s="18"/>
      <c r="E8" s="19">
        <v>833746</v>
      </c>
      <c r="F8" s="20">
        <v>833746</v>
      </c>
      <c r="G8" s="20">
        <v>478379</v>
      </c>
      <c r="H8" s="20">
        <v>39762</v>
      </c>
      <c r="I8" s="20">
        <v>24309</v>
      </c>
      <c r="J8" s="20">
        <v>542450</v>
      </c>
      <c r="K8" s="20">
        <v>41038</v>
      </c>
      <c r="L8" s="20">
        <v>37419</v>
      </c>
      <c r="M8" s="20">
        <v>38686</v>
      </c>
      <c r="N8" s="20">
        <v>117143</v>
      </c>
      <c r="O8" s="20"/>
      <c r="P8" s="20"/>
      <c r="Q8" s="20"/>
      <c r="R8" s="20"/>
      <c r="S8" s="20"/>
      <c r="T8" s="20"/>
      <c r="U8" s="20"/>
      <c r="V8" s="20"/>
      <c r="W8" s="20">
        <v>659593</v>
      </c>
      <c r="X8" s="20">
        <v>416874</v>
      </c>
      <c r="Y8" s="20">
        <v>242719</v>
      </c>
      <c r="Z8" s="21">
        <v>58.223587942639746</v>
      </c>
      <c r="AA8" s="22">
        <v>833746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-11269327</v>
      </c>
      <c r="D10" s="18"/>
      <c r="E10" s="19">
        <v>-3988923</v>
      </c>
      <c r="F10" s="20">
        <v>-3988923</v>
      </c>
      <c r="G10" s="20">
        <v>-11508225</v>
      </c>
      <c r="H10" s="20">
        <v>-43770</v>
      </c>
      <c r="I10" s="20">
        <v>-4661</v>
      </c>
      <c r="J10" s="20">
        <v>-11556656</v>
      </c>
      <c r="K10" s="20">
        <v>-56408</v>
      </c>
      <c r="L10" s="20">
        <v>-101513</v>
      </c>
      <c r="M10" s="20">
        <v>-214337</v>
      </c>
      <c r="N10" s="20">
        <v>-372258</v>
      </c>
      <c r="O10" s="20"/>
      <c r="P10" s="20"/>
      <c r="Q10" s="20"/>
      <c r="R10" s="20"/>
      <c r="S10" s="20"/>
      <c r="T10" s="20"/>
      <c r="U10" s="20"/>
      <c r="V10" s="20"/>
      <c r="W10" s="20">
        <v>-11928914</v>
      </c>
      <c r="X10" s="20">
        <v>-1994466</v>
      </c>
      <c r="Y10" s="20">
        <v>-9934448</v>
      </c>
      <c r="Z10" s="21">
        <v>498.10064448328524</v>
      </c>
      <c r="AA10" s="22">
        <v>-3988923</v>
      </c>
    </row>
    <row r="11" spans="1:27" x14ac:dyDescent="0.25">
      <c r="A11" s="23" t="s">
        <v>39</v>
      </c>
      <c r="B11" s="17" t="s">
        <v>32</v>
      </c>
      <c r="C11" s="18">
        <v>8237370</v>
      </c>
      <c r="D11" s="18"/>
      <c r="E11" s="19"/>
      <c r="F11" s="20"/>
      <c r="G11" s="24">
        <v>8238078</v>
      </c>
      <c r="H11" s="24">
        <v>7883</v>
      </c>
      <c r="I11" s="24">
        <v>108452</v>
      </c>
      <c r="J11" s="20">
        <v>8354413</v>
      </c>
      <c r="K11" s="24">
        <v>66205</v>
      </c>
      <c r="L11" s="24">
        <v>33594</v>
      </c>
      <c r="M11" s="20">
        <v>55190</v>
      </c>
      <c r="N11" s="24">
        <v>154989</v>
      </c>
      <c r="O11" s="24"/>
      <c r="P11" s="24"/>
      <c r="Q11" s="20"/>
      <c r="R11" s="24"/>
      <c r="S11" s="24"/>
      <c r="T11" s="20"/>
      <c r="U11" s="24"/>
      <c r="V11" s="24"/>
      <c r="W11" s="24">
        <v>8509402</v>
      </c>
      <c r="X11" s="20"/>
      <c r="Y11" s="24">
        <v>8509402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4645391</v>
      </c>
      <c r="D13" s="29">
        <f>SUM(D6:D12)</f>
        <v>0</v>
      </c>
      <c r="E13" s="30">
        <f t="shared" si="0"/>
        <v>30124133</v>
      </c>
      <c r="F13" s="31">
        <f t="shared" si="0"/>
        <v>30124132</v>
      </c>
      <c r="G13" s="31">
        <f t="shared" si="0"/>
        <v>6723194</v>
      </c>
      <c r="H13" s="31">
        <f t="shared" si="0"/>
        <v>3508628</v>
      </c>
      <c r="I13" s="31">
        <f t="shared" si="0"/>
        <v>3508900</v>
      </c>
      <c r="J13" s="31">
        <f t="shared" si="0"/>
        <v>13740722</v>
      </c>
      <c r="K13" s="31">
        <f t="shared" si="0"/>
        <v>2919804</v>
      </c>
      <c r="L13" s="31">
        <f t="shared" si="0"/>
        <v>683076</v>
      </c>
      <c r="M13" s="31">
        <f t="shared" si="0"/>
        <v>2905154</v>
      </c>
      <c r="N13" s="31">
        <f t="shared" si="0"/>
        <v>6508034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20248756</v>
      </c>
      <c r="X13" s="31">
        <f t="shared" si="0"/>
        <v>15062050</v>
      </c>
      <c r="Y13" s="31">
        <f t="shared" si="0"/>
        <v>5186706</v>
      </c>
      <c r="Z13" s="32">
        <f>+IF(X13&lt;&gt;0,+(Y13/X13)*100,0)</f>
        <v>34.435591436756617</v>
      </c>
      <c r="AA13" s="33">
        <f>SUM(AA6:AA12)</f>
        <v>30124132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32615694</v>
      </c>
      <c r="D17" s="18"/>
      <c r="E17" s="19">
        <v>-16920132</v>
      </c>
      <c r="F17" s="20">
        <v>-16920132</v>
      </c>
      <c r="G17" s="24">
        <v>31673513</v>
      </c>
      <c r="H17" s="24">
        <v>942183</v>
      </c>
      <c r="I17" s="24">
        <v>168000</v>
      </c>
      <c r="J17" s="20">
        <v>32783696</v>
      </c>
      <c r="K17" s="24"/>
      <c r="L17" s="24"/>
      <c r="M17" s="20">
        <v>-559144</v>
      </c>
      <c r="N17" s="24">
        <v>-559144</v>
      </c>
      <c r="O17" s="24"/>
      <c r="P17" s="24"/>
      <c r="Q17" s="20"/>
      <c r="R17" s="24"/>
      <c r="S17" s="24"/>
      <c r="T17" s="20"/>
      <c r="U17" s="24"/>
      <c r="V17" s="24"/>
      <c r="W17" s="24">
        <v>32224552</v>
      </c>
      <c r="X17" s="20">
        <v>-8460070</v>
      </c>
      <c r="Y17" s="24">
        <v>40684622</v>
      </c>
      <c r="Z17" s="25">
        <v>-480.90171830729531</v>
      </c>
      <c r="AA17" s="26">
        <v>-16920132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32615694</v>
      </c>
      <c r="D25" s="29">
        <f t="shared" ref="D25:Y25" si="1">SUM(D15:D24)</f>
        <v>0</v>
      </c>
      <c r="E25" s="35">
        <f t="shared" si="1"/>
        <v>-16920132</v>
      </c>
      <c r="F25" s="36">
        <f t="shared" si="1"/>
        <v>-16920132</v>
      </c>
      <c r="G25" s="36">
        <f t="shared" si="1"/>
        <v>31673513</v>
      </c>
      <c r="H25" s="36">
        <f t="shared" si="1"/>
        <v>942183</v>
      </c>
      <c r="I25" s="36">
        <f t="shared" si="1"/>
        <v>168000</v>
      </c>
      <c r="J25" s="36">
        <f t="shared" si="1"/>
        <v>32783696</v>
      </c>
      <c r="K25" s="36">
        <f t="shared" si="1"/>
        <v>0</v>
      </c>
      <c r="L25" s="36">
        <f t="shared" si="1"/>
        <v>0</v>
      </c>
      <c r="M25" s="36">
        <f t="shared" si="1"/>
        <v>-559144</v>
      </c>
      <c r="N25" s="36">
        <f t="shared" si="1"/>
        <v>-559144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32224552</v>
      </c>
      <c r="X25" s="36">
        <f t="shared" si="1"/>
        <v>-8460070</v>
      </c>
      <c r="Y25" s="36">
        <f t="shared" si="1"/>
        <v>40684622</v>
      </c>
      <c r="Z25" s="37">
        <f>+IF(X25&lt;&gt;0,+(Y25/X25)*100,0)</f>
        <v>-480.90171830729531</v>
      </c>
      <c r="AA25" s="38">
        <f>SUM(AA15:AA24)</f>
        <v>-16920132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37261085</v>
      </c>
      <c r="D26" s="29">
        <f>+D13+D25</f>
        <v>0</v>
      </c>
      <c r="E26" s="30">
        <f t="shared" si="2"/>
        <v>13204001</v>
      </c>
      <c r="F26" s="31">
        <f t="shared" si="2"/>
        <v>13204000</v>
      </c>
      <c r="G26" s="31">
        <f t="shared" si="2"/>
        <v>38396707</v>
      </c>
      <c r="H26" s="31">
        <f t="shared" si="2"/>
        <v>4450811</v>
      </c>
      <c r="I26" s="31">
        <f t="shared" si="2"/>
        <v>3676900</v>
      </c>
      <c r="J26" s="31">
        <f t="shared" si="2"/>
        <v>46524418</v>
      </c>
      <c r="K26" s="31">
        <f t="shared" si="2"/>
        <v>2919804</v>
      </c>
      <c r="L26" s="31">
        <f t="shared" si="2"/>
        <v>683076</v>
      </c>
      <c r="M26" s="31">
        <f t="shared" si="2"/>
        <v>2346010</v>
      </c>
      <c r="N26" s="31">
        <f t="shared" si="2"/>
        <v>5948890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52473308</v>
      </c>
      <c r="X26" s="31">
        <f t="shared" si="2"/>
        <v>6601980</v>
      </c>
      <c r="Y26" s="31">
        <f t="shared" si="2"/>
        <v>45871328</v>
      </c>
      <c r="Z26" s="32">
        <f>+IF(X26&lt;&gt;0,+(Y26/X26)*100,0)</f>
        <v>694.81167770880859</v>
      </c>
      <c r="AA26" s="33">
        <f>+AA13+AA25</f>
        <v>13204000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104466481</v>
      </c>
      <c r="D32" s="18"/>
      <c r="E32" s="19">
        <v>34828748</v>
      </c>
      <c r="F32" s="20">
        <v>34832202</v>
      </c>
      <c r="G32" s="20">
        <v>106477742</v>
      </c>
      <c r="H32" s="20">
        <v>1870872</v>
      </c>
      <c r="I32" s="20">
        <v>1995466</v>
      </c>
      <c r="J32" s="20">
        <v>110344080</v>
      </c>
      <c r="K32" s="20">
        <v>1800356</v>
      </c>
      <c r="L32" s="20">
        <v>1922084</v>
      </c>
      <c r="M32" s="20">
        <v>1863748</v>
      </c>
      <c r="N32" s="20">
        <v>5586188</v>
      </c>
      <c r="O32" s="20"/>
      <c r="P32" s="20"/>
      <c r="Q32" s="20"/>
      <c r="R32" s="20"/>
      <c r="S32" s="20"/>
      <c r="T32" s="20"/>
      <c r="U32" s="20"/>
      <c r="V32" s="20"/>
      <c r="W32" s="20">
        <v>115930268</v>
      </c>
      <c r="X32" s="20">
        <v>17416140</v>
      </c>
      <c r="Y32" s="20">
        <v>98514128</v>
      </c>
      <c r="Z32" s="21">
        <v>565.64846171424904</v>
      </c>
      <c r="AA32" s="22">
        <v>34832202</v>
      </c>
    </row>
    <row r="33" spans="1:27" x14ac:dyDescent="0.25">
      <c r="A33" s="23" t="s">
        <v>60</v>
      </c>
      <c r="B33" s="17" t="s">
        <v>32</v>
      </c>
      <c r="C33" s="18">
        <v>-18079385</v>
      </c>
      <c r="D33" s="18"/>
      <c r="E33" s="19">
        <v>-215250</v>
      </c>
      <c r="F33" s="20">
        <v>-215250</v>
      </c>
      <c r="G33" s="20">
        <v>-18079385</v>
      </c>
      <c r="H33" s="20"/>
      <c r="I33" s="20"/>
      <c r="J33" s="20">
        <v>-18079385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-18079385</v>
      </c>
      <c r="X33" s="20">
        <v>-107622</v>
      </c>
      <c r="Y33" s="20">
        <v>-17971763</v>
      </c>
      <c r="Z33" s="21">
        <v>16698.967683187453</v>
      </c>
      <c r="AA33" s="22">
        <v>-215250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1201687</v>
      </c>
      <c r="F34" s="20">
        <v>1201687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600846</v>
      </c>
      <c r="Y34" s="20">
        <v>-600846</v>
      </c>
      <c r="Z34" s="21">
        <v>-100</v>
      </c>
      <c r="AA34" s="22">
        <v>1201687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86387096</v>
      </c>
      <c r="D37" s="29">
        <f t="shared" ref="D37:Y37" si="3">SUM(D29:D36)</f>
        <v>0</v>
      </c>
      <c r="E37" s="30">
        <f t="shared" si="3"/>
        <v>35815185</v>
      </c>
      <c r="F37" s="31">
        <f t="shared" si="3"/>
        <v>35818639</v>
      </c>
      <c r="G37" s="31">
        <f t="shared" si="3"/>
        <v>88398357</v>
      </c>
      <c r="H37" s="31">
        <f t="shared" si="3"/>
        <v>1870872</v>
      </c>
      <c r="I37" s="31">
        <f t="shared" si="3"/>
        <v>1995466</v>
      </c>
      <c r="J37" s="31">
        <f t="shared" si="3"/>
        <v>92264695</v>
      </c>
      <c r="K37" s="31">
        <f t="shared" si="3"/>
        <v>1800356</v>
      </c>
      <c r="L37" s="31">
        <f t="shared" si="3"/>
        <v>1922084</v>
      </c>
      <c r="M37" s="31">
        <f t="shared" si="3"/>
        <v>1863748</v>
      </c>
      <c r="N37" s="31">
        <f t="shared" si="3"/>
        <v>5586188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97850883</v>
      </c>
      <c r="X37" s="31">
        <f t="shared" si="3"/>
        <v>17909364</v>
      </c>
      <c r="Y37" s="31">
        <f t="shared" si="3"/>
        <v>79941519</v>
      </c>
      <c r="Z37" s="32">
        <f>+IF(X37&lt;&gt;0,+(Y37/X37)*100,0)</f>
        <v>446.36715742669588</v>
      </c>
      <c r="AA37" s="33">
        <f>SUM(AA29:AA36)</f>
        <v>35818639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236897</v>
      </c>
      <c r="F39" s="20">
        <v>236897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118446</v>
      </c>
      <c r="Y39" s="20">
        <v>-118446</v>
      </c>
      <c r="Z39" s="21">
        <v>-100</v>
      </c>
      <c r="AA39" s="22">
        <v>236897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10250009</v>
      </c>
      <c r="F40" s="20">
        <v>10250009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5125008</v>
      </c>
      <c r="Y40" s="20">
        <v>-5125008</v>
      </c>
      <c r="Z40" s="21">
        <v>-100</v>
      </c>
      <c r="AA40" s="22">
        <v>10250009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10486906</v>
      </c>
      <c r="F43" s="36">
        <f t="shared" si="4"/>
        <v>10486906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5243454</v>
      </c>
      <c r="Y43" s="36">
        <f t="shared" si="4"/>
        <v>-5243454</v>
      </c>
      <c r="Z43" s="37">
        <f>+IF(X43&lt;&gt;0,+(Y43/X43)*100,0)</f>
        <v>-100</v>
      </c>
      <c r="AA43" s="38">
        <f>SUM(AA39:AA42)</f>
        <v>10486906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86387096</v>
      </c>
      <c r="D44" s="29">
        <f>+D37+D43</f>
        <v>0</v>
      </c>
      <c r="E44" s="30">
        <f t="shared" si="5"/>
        <v>46302091</v>
      </c>
      <c r="F44" s="31">
        <f t="shared" si="5"/>
        <v>46305545</v>
      </c>
      <c r="G44" s="31">
        <f t="shared" si="5"/>
        <v>88398357</v>
      </c>
      <c r="H44" s="31">
        <f t="shared" si="5"/>
        <v>1870872</v>
      </c>
      <c r="I44" s="31">
        <f t="shared" si="5"/>
        <v>1995466</v>
      </c>
      <c r="J44" s="31">
        <f t="shared" si="5"/>
        <v>92264695</v>
      </c>
      <c r="K44" s="31">
        <f t="shared" si="5"/>
        <v>1800356</v>
      </c>
      <c r="L44" s="31">
        <f t="shared" si="5"/>
        <v>1922084</v>
      </c>
      <c r="M44" s="31">
        <f t="shared" si="5"/>
        <v>1863748</v>
      </c>
      <c r="N44" s="31">
        <f t="shared" si="5"/>
        <v>5586188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97850883</v>
      </c>
      <c r="X44" s="31">
        <f t="shared" si="5"/>
        <v>23152818</v>
      </c>
      <c r="Y44" s="31">
        <f t="shared" si="5"/>
        <v>74698065</v>
      </c>
      <c r="Z44" s="32">
        <f>+IF(X44&lt;&gt;0,+(Y44/X44)*100,0)</f>
        <v>322.63055408633193</v>
      </c>
      <c r="AA44" s="33">
        <f>+AA37+AA43</f>
        <v>46305545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-49126011</v>
      </c>
      <c r="D45" s="42">
        <f t="shared" si="6"/>
        <v>0</v>
      </c>
      <c r="E45" s="43">
        <f t="shared" si="6"/>
        <v>-33098090</v>
      </c>
      <c r="F45" s="44">
        <f t="shared" si="6"/>
        <v>-33101545</v>
      </c>
      <c r="G45" s="44">
        <f t="shared" si="6"/>
        <v>-50001650</v>
      </c>
      <c r="H45" s="44">
        <f t="shared" si="6"/>
        <v>2579939</v>
      </c>
      <c r="I45" s="44">
        <f t="shared" si="6"/>
        <v>1681434</v>
      </c>
      <c r="J45" s="44">
        <f t="shared" si="6"/>
        <v>-45740277</v>
      </c>
      <c r="K45" s="44">
        <f t="shared" si="6"/>
        <v>1119448</v>
      </c>
      <c r="L45" s="44">
        <f t="shared" si="6"/>
        <v>-1239008</v>
      </c>
      <c r="M45" s="44">
        <f t="shared" si="6"/>
        <v>482262</v>
      </c>
      <c r="N45" s="44">
        <f t="shared" si="6"/>
        <v>362702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-45377575</v>
      </c>
      <c r="X45" s="44">
        <f t="shared" si="6"/>
        <v>-16550838</v>
      </c>
      <c r="Y45" s="44">
        <f t="shared" si="6"/>
        <v>-28826737</v>
      </c>
      <c r="Z45" s="45">
        <f>+IF(X45&lt;&gt;0,+(Y45/X45)*100,0)</f>
        <v>174.17086071412214</v>
      </c>
      <c r="AA45" s="46">
        <f>+AA26-AA44</f>
        <v>-33101545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-10005194</v>
      </c>
      <c r="D47" s="18"/>
      <c r="E47" s="19"/>
      <c r="F47" s="20"/>
      <c r="G47" s="20">
        <v>-2061634</v>
      </c>
      <c r="H47" s="20">
        <v>-8828396</v>
      </c>
      <c r="I47" s="20"/>
      <c r="J47" s="20">
        <v>-10890030</v>
      </c>
      <c r="K47" s="20">
        <v>884838</v>
      </c>
      <c r="L47" s="20"/>
      <c r="M47" s="20">
        <v>168000</v>
      </c>
      <c r="N47" s="20">
        <v>1052838</v>
      </c>
      <c r="O47" s="20"/>
      <c r="P47" s="20"/>
      <c r="Q47" s="20"/>
      <c r="R47" s="20"/>
      <c r="S47" s="20"/>
      <c r="T47" s="20"/>
      <c r="U47" s="20"/>
      <c r="V47" s="20"/>
      <c r="W47" s="20">
        <v>-9837192</v>
      </c>
      <c r="X47" s="20"/>
      <c r="Y47" s="20">
        <v>-9837192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-4917789</v>
      </c>
      <c r="D48" s="18"/>
      <c r="E48" s="19"/>
      <c r="F48" s="20"/>
      <c r="G48" s="20">
        <v>-4917789</v>
      </c>
      <c r="H48" s="20"/>
      <c r="I48" s="20"/>
      <c r="J48" s="20">
        <v>-4917789</v>
      </c>
      <c r="K48" s="20"/>
      <c r="L48" s="20"/>
      <c r="M48" s="20">
        <v>-168000</v>
      </c>
      <c r="N48" s="20">
        <v>-168000</v>
      </c>
      <c r="O48" s="20"/>
      <c r="P48" s="20"/>
      <c r="Q48" s="20"/>
      <c r="R48" s="20"/>
      <c r="S48" s="20"/>
      <c r="T48" s="20"/>
      <c r="U48" s="20"/>
      <c r="V48" s="20"/>
      <c r="W48" s="20">
        <v>-5085789</v>
      </c>
      <c r="X48" s="20"/>
      <c r="Y48" s="20">
        <v>-5085789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-14922983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-6979423</v>
      </c>
      <c r="H50" s="52">
        <f t="shared" si="7"/>
        <v>-8828396</v>
      </c>
      <c r="I50" s="52">
        <f t="shared" si="7"/>
        <v>0</v>
      </c>
      <c r="J50" s="52">
        <f t="shared" si="7"/>
        <v>-15807819</v>
      </c>
      <c r="K50" s="52">
        <f t="shared" si="7"/>
        <v>884838</v>
      </c>
      <c r="L50" s="52">
        <f t="shared" si="7"/>
        <v>0</v>
      </c>
      <c r="M50" s="52">
        <f t="shared" si="7"/>
        <v>0</v>
      </c>
      <c r="N50" s="52">
        <f t="shared" si="7"/>
        <v>884838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-14922981</v>
      </c>
      <c r="X50" s="52">
        <f t="shared" si="7"/>
        <v>0</v>
      </c>
      <c r="Y50" s="52">
        <f t="shared" si="7"/>
        <v>-14922981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77124018</v>
      </c>
      <c r="D17" s="18"/>
      <c r="E17" s="19">
        <v>75110115</v>
      </c>
      <c r="F17" s="20">
        <v>71110115</v>
      </c>
      <c r="G17" s="24">
        <v>82334902</v>
      </c>
      <c r="H17" s="24">
        <v>-5220587</v>
      </c>
      <c r="I17" s="24">
        <v>-655196</v>
      </c>
      <c r="J17" s="20">
        <v>76459119</v>
      </c>
      <c r="K17" s="24">
        <v>278800</v>
      </c>
      <c r="L17" s="24">
        <v>-1778803</v>
      </c>
      <c r="M17" s="20">
        <v>-151710</v>
      </c>
      <c r="N17" s="24">
        <v>-1651713</v>
      </c>
      <c r="O17" s="24"/>
      <c r="P17" s="24"/>
      <c r="Q17" s="20"/>
      <c r="R17" s="24"/>
      <c r="S17" s="24"/>
      <c r="T17" s="20"/>
      <c r="U17" s="24"/>
      <c r="V17" s="24"/>
      <c r="W17" s="24">
        <v>74807406</v>
      </c>
      <c r="X17" s="20">
        <v>34330066</v>
      </c>
      <c r="Y17" s="24">
        <v>40477340</v>
      </c>
      <c r="Z17" s="25">
        <v>117.90638561545438</v>
      </c>
      <c r="AA17" s="26">
        <v>71110115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77124018</v>
      </c>
      <c r="D25" s="29">
        <f t="shared" ref="D25:Y25" si="1">SUM(D15:D24)</f>
        <v>0</v>
      </c>
      <c r="E25" s="35">
        <f t="shared" si="1"/>
        <v>75110115</v>
      </c>
      <c r="F25" s="36">
        <f t="shared" si="1"/>
        <v>71110115</v>
      </c>
      <c r="G25" s="36">
        <f t="shared" si="1"/>
        <v>82334902</v>
      </c>
      <c r="H25" s="36">
        <f t="shared" si="1"/>
        <v>-5220587</v>
      </c>
      <c r="I25" s="36">
        <f t="shared" si="1"/>
        <v>-655196</v>
      </c>
      <c r="J25" s="36">
        <f t="shared" si="1"/>
        <v>76459119</v>
      </c>
      <c r="K25" s="36">
        <f t="shared" si="1"/>
        <v>278800</v>
      </c>
      <c r="L25" s="36">
        <f t="shared" si="1"/>
        <v>-1778803</v>
      </c>
      <c r="M25" s="36">
        <f t="shared" si="1"/>
        <v>-151710</v>
      </c>
      <c r="N25" s="36">
        <f t="shared" si="1"/>
        <v>-1651713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74807406</v>
      </c>
      <c r="X25" s="36">
        <f t="shared" si="1"/>
        <v>34330066</v>
      </c>
      <c r="Y25" s="36">
        <f t="shared" si="1"/>
        <v>40477340</v>
      </c>
      <c r="Z25" s="37">
        <f>+IF(X25&lt;&gt;0,+(Y25/X25)*100,0)</f>
        <v>117.90638561545438</v>
      </c>
      <c r="AA25" s="38">
        <f>SUM(AA15:AA24)</f>
        <v>71110115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77124018</v>
      </c>
      <c r="D26" s="29">
        <f>+D13+D25</f>
        <v>0</v>
      </c>
      <c r="E26" s="30">
        <f t="shared" si="2"/>
        <v>75110115</v>
      </c>
      <c r="F26" s="31">
        <f t="shared" si="2"/>
        <v>71110115</v>
      </c>
      <c r="G26" s="31">
        <f t="shared" si="2"/>
        <v>82334902</v>
      </c>
      <c r="H26" s="31">
        <f t="shared" si="2"/>
        <v>-5220587</v>
      </c>
      <c r="I26" s="31">
        <f t="shared" si="2"/>
        <v>-655196</v>
      </c>
      <c r="J26" s="31">
        <f t="shared" si="2"/>
        <v>76459119</v>
      </c>
      <c r="K26" s="31">
        <f t="shared" si="2"/>
        <v>278800</v>
      </c>
      <c r="L26" s="31">
        <f t="shared" si="2"/>
        <v>-1778803</v>
      </c>
      <c r="M26" s="31">
        <f t="shared" si="2"/>
        <v>-151710</v>
      </c>
      <c r="N26" s="31">
        <f t="shared" si="2"/>
        <v>-1651713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74807406</v>
      </c>
      <c r="X26" s="31">
        <f t="shared" si="2"/>
        <v>34330066</v>
      </c>
      <c r="Y26" s="31">
        <f t="shared" si="2"/>
        <v>40477340</v>
      </c>
      <c r="Z26" s="32">
        <f>+IF(X26&lt;&gt;0,+(Y26/X26)*100,0)</f>
        <v>117.90638561545438</v>
      </c>
      <c r="AA26" s="33">
        <f>+AA13+AA25</f>
        <v>71110115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341554</v>
      </c>
      <c r="D34" s="18"/>
      <c r="E34" s="19">
        <v>325013</v>
      </c>
      <c r="F34" s="20">
        <v>325013</v>
      </c>
      <c r="G34" s="20">
        <v>69674427</v>
      </c>
      <c r="H34" s="20">
        <v>-69332873</v>
      </c>
      <c r="I34" s="20"/>
      <c r="J34" s="20">
        <v>341554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341554</v>
      </c>
      <c r="X34" s="20">
        <v>162498</v>
      </c>
      <c r="Y34" s="20">
        <v>179056</v>
      </c>
      <c r="Z34" s="21">
        <v>110.18966387278613</v>
      </c>
      <c r="AA34" s="22">
        <v>325013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341554</v>
      </c>
      <c r="D37" s="29">
        <f t="shared" ref="D37:Y37" si="3">SUM(D29:D36)</f>
        <v>0</v>
      </c>
      <c r="E37" s="30">
        <f t="shared" si="3"/>
        <v>325013</v>
      </c>
      <c r="F37" s="31">
        <f t="shared" si="3"/>
        <v>325013</v>
      </c>
      <c r="G37" s="31">
        <f t="shared" si="3"/>
        <v>69674427</v>
      </c>
      <c r="H37" s="31">
        <f t="shared" si="3"/>
        <v>-69332873</v>
      </c>
      <c r="I37" s="31">
        <f t="shared" si="3"/>
        <v>0</v>
      </c>
      <c r="J37" s="31">
        <f t="shared" si="3"/>
        <v>341554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341554</v>
      </c>
      <c r="X37" s="31">
        <f t="shared" si="3"/>
        <v>162498</v>
      </c>
      <c r="Y37" s="31">
        <f t="shared" si="3"/>
        <v>179056</v>
      </c>
      <c r="Z37" s="32">
        <f>+IF(X37&lt;&gt;0,+(Y37/X37)*100,0)</f>
        <v>110.18966387278613</v>
      </c>
      <c r="AA37" s="33">
        <f>SUM(AA29:AA36)</f>
        <v>325013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265670339</v>
      </c>
      <c r="D40" s="18"/>
      <c r="E40" s="19">
        <v>251429637</v>
      </c>
      <c r="F40" s="20">
        <v>251429637</v>
      </c>
      <c r="G40" s="20">
        <v>213916953</v>
      </c>
      <c r="H40" s="20">
        <v>60570178</v>
      </c>
      <c r="I40" s="20">
        <v>2041264</v>
      </c>
      <c r="J40" s="20">
        <v>276528395</v>
      </c>
      <c r="K40" s="20">
        <v>2073351</v>
      </c>
      <c r="L40" s="20">
        <v>-2564654</v>
      </c>
      <c r="M40" s="20">
        <v>2073351</v>
      </c>
      <c r="N40" s="20">
        <v>1582048</v>
      </c>
      <c r="O40" s="20"/>
      <c r="P40" s="20"/>
      <c r="Q40" s="20"/>
      <c r="R40" s="20"/>
      <c r="S40" s="20"/>
      <c r="T40" s="20"/>
      <c r="U40" s="20"/>
      <c r="V40" s="20"/>
      <c r="W40" s="20">
        <v>278110443</v>
      </c>
      <c r="X40" s="20">
        <v>125714802</v>
      </c>
      <c r="Y40" s="20">
        <v>152395641</v>
      </c>
      <c r="Z40" s="21">
        <v>121.22330749882579</v>
      </c>
      <c r="AA40" s="22">
        <v>251429637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265670339</v>
      </c>
      <c r="D43" s="29">
        <f t="shared" ref="D43:Y43" si="4">SUM(D39:D42)</f>
        <v>0</v>
      </c>
      <c r="E43" s="35">
        <f t="shared" si="4"/>
        <v>251429637</v>
      </c>
      <c r="F43" s="36">
        <f t="shared" si="4"/>
        <v>251429637</v>
      </c>
      <c r="G43" s="36">
        <f t="shared" si="4"/>
        <v>213916953</v>
      </c>
      <c r="H43" s="36">
        <f t="shared" si="4"/>
        <v>60570178</v>
      </c>
      <c r="I43" s="36">
        <f t="shared" si="4"/>
        <v>2041264</v>
      </c>
      <c r="J43" s="36">
        <f t="shared" si="4"/>
        <v>276528395</v>
      </c>
      <c r="K43" s="36">
        <f t="shared" si="4"/>
        <v>2073351</v>
      </c>
      <c r="L43" s="36">
        <f t="shared" si="4"/>
        <v>-2564654</v>
      </c>
      <c r="M43" s="36">
        <f t="shared" si="4"/>
        <v>2073351</v>
      </c>
      <c r="N43" s="36">
        <f t="shared" si="4"/>
        <v>1582048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278110443</v>
      </c>
      <c r="X43" s="36">
        <f t="shared" si="4"/>
        <v>125714802</v>
      </c>
      <c r="Y43" s="36">
        <f t="shared" si="4"/>
        <v>152395641</v>
      </c>
      <c r="Z43" s="37">
        <f>+IF(X43&lt;&gt;0,+(Y43/X43)*100,0)</f>
        <v>121.22330749882579</v>
      </c>
      <c r="AA43" s="38">
        <f>SUM(AA39:AA42)</f>
        <v>251429637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266011893</v>
      </c>
      <c r="D44" s="29">
        <f>+D37+D43</f>
        <v>0</v>
      </c>
      <c r="E44" s="30">
        <f t="shared" si="5"/>
        <v>251754650</v>
      </c>
      <c r="F44" s="31">
        <f t="shared" si="5"/>
        <v>251754650</v>
      </c>
      <c r="G44" s="31">
        <f t="shared" si="5"/>
        <v>283591380</v>
      </c>
      <c r="H44" s="31">
        <f t="shared" si="5"/>
        <v>-8762695</v>
      </c>
      <c r="I44" s="31">
        <f t="shared" si="5"/>
        <v>2041264</v>
      </c>
      <c r="J44" s="31">
        <f t="shared" si="5"/>
        <v>276869949</v>
      </c>
      <c r="K44" s="31">
        <f t="shared" si="5"/>
        <v>2073351</v>
      </c>
      <c r="L44" s="31">
        <f t="shared" si="5"/>
        <v>-2564654</v>
      </c>
      <c r="M44" s="31">
        <f t="shared" si="5"/>
        <v>2073351</v>
      </c>
      <c r="N44" s="31">
        <f t="shared" si="5"/>
        <v>1582048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278451997</v>
      </c>
      <c r="X44" s="31">
        <f t="shared" si="5"/>
        <v>125877300</v>
      </c>
      <c r="Y44" s="31">
        <f t="shared" si="5"/>
        <v>152574697</v>
      </c>
      <c r="Z44" s="32">
        <f>+IF(X44&lt;&gt;0,+(Y44/X44)*100,0)</f>
        <v>121.20906390588296</v>
      </c>
      <c r="AA44" s="33">
        <f>+AA37+AA43</f>
        <v>251754650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-188887875</v>
      </c>
      <c r="D45" s="42">
        <f t="shared" si="6"/>
        <v>0</v>
      </c>
      <c r="E45" s="43">
        <f t="shared" si="6"/>
        <v>-176644535</v>
      </c>
      <c r="F45" s="44">
        <f t="shared" si="6"/>
        <v>-180644535</v>
      </c>
      <c r="G45" s="44">
        <f t="shared" si="6"/>
        <v>-201256478</v>
      </c>
      <c r="H45" s="44">
        <f t="shared" si="6"/>
        <v>3542108</v>
      </c>
      <c r="I45" s="44">
        <f t="shared" si="6"/>
        <v>-2696460</v>
      </c>
      <c r="J45" s="44">
        <f t="shared" si="6"/>
        <v>-200410830</v>
      </c>
      <c r="K45" s="44">
        <f t="shared" si="6"/>
        <v>-1794551</v>
      </c>
      <c r="L45" s="44">
        <f t="shared" si="6"/>
        <v>785851</v>
      </c>
      <c r="M45" s="44">
        <f t="shared" si="6"/>
        <v>-2225061</v>
      </c>
      <c r="N45" s="44">
        <f t="shared" si="6"/>
        <v>-3233761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-203644591</v>
      </c>
      <c r="X45" s="44">
        <f t="shared" si="6"/>
        <v>-91547234</v>
      </c>
      <c r="Y45" s="44">
        <f t="shared" si="6"/>
        <v>-112097357</v>
      </c>
      <c r="Z45" s="45">
        <f>+IF(X45&lt;&gt;0,+(Y45/X45)*100,0)</f>
        <v>122.44756297060815</v>
      </c>
      <c r="AA45" s="46">
        <f>+AA26-AA44</f>
        <v>-180644535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402988042</v>
      </c>
      <c r="D47" s="18"/>
      <c r="E47" s="19">
        <v>70888153</v>
      </c>
      <c r="F47" s="20">
        <v>72055163</v>
      </c>
      <c r="G47" s="20">
        <v>436149024</v>
      </c>
      <c r="H47" s="20">
        <v>5827641</v>
      </c>
      <c r="I47" s="20">
        <v>-27377567</v>
      </c>
      <c r="J47" s="20">
        <v>414599098</v>
      </c>
      <c r="K47" s="20">
        <v>-8016260</v>
      </c>
      <c r="L47" s="20">
        <v>-6064584</v>
      </c>
      <c r="M47" s="20">
        <v>29529200</v>
      </c>
      <c r="N47" s="20">
        <v>15448356</v>
      </c>
      <c r="O47" s="20"/>
      <c r="P47" s="20"/>
      <c r="Q47" s="20"/>
      <c r="R47" s="20"/>
      <c r="S47" s="20"/>
      <c r="T47" s="20"/>
      <c r="U47" s="20"/>
      <c r="V47" s="20"/>
      <c r="W47" s="20">
        <v>430047454</v>
      </c>
      <c r="X47" s="20">
        <v>36027588</v>
      </c>
      <c r="Y47" s="20">
        <v>394019866</v>
      </c>
      <c r="Z47" s="47">
        <v>1093.6615185007668</v>
      </c>
      <c r="AA47" s="22">
        <v>72055163</v>
      </c>
    </row>
    <row r="48" spans="1:27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404384973</v>
      </c>
      <c r="D50" s="50">
        <f t="shared" ref="D50:Y50" si="7">SUM(D47:D49)</f>
        <v>0</v>
      </c>
      <c r="E50" s="51">
        <f t="shared" si="7"/>
        <v>70888153</v>
      </c>
      <c r="F50" s="52">
        <f t="shared" si="7"/>
        <v>72055163</v>
      </c>
      <c r="G50" s="52">
        <f t="shared" si="7"/>
        <v>437545955</v>
      </c>
      <c r="H50" s="52">
        <f t="shared" si="7"/>
        <v>5827641</v>
      </c>
      <c r="I50" s="52">
        <f t="shared" si="7"/>
        <v>-27377567</v>
      </c>
      <c r="J50" s="52">
        <f t="shared" si="7"/>
        <v>415996029</v>
      </c>
      <c r="K50" s="52">
        <f t="shared" si="7"/>
        <v>-8016260</v>
      </c>
      <c r="L50" s="52">
        <f t="shared" si="7"/>
        <v>-6064584</v>
      </c>
      <c r="M50" s="52">
        <f t="shared" si="7"/>
        <v>29529200</v>
      </c>
      <c r="N50" s="52">
        <f t="shared" si="7"/>
        <v>15448356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431444385</v>
      </c>
      <c r="X50" s="52">
        <f t="shared" si="7"/>
        <v>36027588</v>
      </c>
      <c r="Y50" s="52">
        <f t="shared" si="7"/>
        <v>395416797</v>
      </c>
      <c r="Z50" s="53">
        <f>+IF(X50&lt;&gt;0,+(Y50/X50)*100,0)</f>
        <v>1097.5389110145259</v>
      </c>
      <c r="AA50" s="54">
        <f>SUM(AA47:AA49)</f>
        <v>72055163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-127809255</v>
      </c>
      <c r="D6" s="18"/>
      <c r="E6" s="19">
        <v>132170521</v>
      </c>
      <c r="F6" s="20">
        <v>128079902</v>
      </c>
      <c r="G6" s="20">
        <v>-1094539</v>
      </c>
      <c r="H6" s="20">
        <v>2870871</v>
      </c>
      <c r="I6" s="20">
        <v>-125944075</v>
      </c>
      <c r="J6" s="20">
        <v>-124167743</v>
      </c>
      <c r="K6" s="20">
        <v>3278134</v>
      </c>
      <c r="L6" s="20">
        <v>-2205043</v>
      </c>
      <c r="M6" s="20">
        <v>3770709</v>
      </c>
      <c r="N6" s="20">
        <v>4843800</v>
      </c>
      <c r="O6" s="20"/>
      <c r="P6" s="20"/>
      <c r="Q6" s="20"/>
      <c r="R6" s="20"/>
      <c r="S6" s="20"/>
      <c r="T6" s="20"/>
      <c r="U6" s="20"/>
      <c r="V6" s="20"/>
      <c r="W6" s="20">
        <v>-119323943</v>
      </c>
      <c r="X6" s="20">
        <v>87682212</v>
      </c>
      <c r="Y6" s="20">
        <v>-207006155</v>
      </c>
      <c r="Z6" s="21">
        <v>-236.08683024556908</v>
      </c>
      <c r="AA6" s="22">
        <v>128079902</v>
      </c>
    </row>
    <row r="7" spans="1:27" x14ac:dyDescent="0.25">
      <c r="A7" s="23" t="s">
        <v>35</v>
      </c>
      <c r="B7" s="17" t="s">
        <v>32</v>
      </c>
      <c r="C7" s="18">
        <v>-24944560</v>
      </c>
      <c r="D7" s="18"/>
      <c r="E7" s="19">
        <v>-12822797</v>
      </c>
      <c r="F7" s="20">
        <v>-9343809</v>
      </c>
      <c r="G7" s="20">
        <v>7003607</v>
      </c>
      <c r="H7" s="20">
        <v>-1884358</v>
      </c>
      <c r="I7" s="20">
        <v>-28655289</v>
      </c>
      <c r="J7" s="20">
        <v>-23536040</v>
      </c>
      <c r="K7" s="20">
        <v>-3136028</v>
      </c>
      <c r="L7" s="20">
        <v>-72276</v>
      </c>
      <c r="M7" s="20">
        <v>-362061</v>
      </c>
      <c r="N7" s="20">
        <v>-3570365</v>
      </c>
      <c r="O7" s="20"/>
      <c r="P7" s="20"/>
      <c r="Q7" s="20"/>
      <c r="R7" s="20"/>
      <c r="S7" s="20"/>
      <c r="T7" s="20"/>
      <c r="U7" s="20"/>
      <c r="V7" s="20"/>
      <c r="W7" s="20">
        <v>-27106405</v>
      </c>
      <c r="X7" s="20">
        <v>-15782567</v>
      </c>
      <c r="Y7" s="20">
        <v>-11323838</v>
      </c>
      <c r="Z7" s="21">
        <v>71.74902536450503</v>
      </c>
      <c r="AA7" s="22">
        <v>-9343809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24800</v>
      </c>
      <c r="F8" s="20">
        <v>24800</v>
      </c>
      <c r="G8" s="20">
        <v>140038</v>
      </c>
      <c r="H8" s="20">
        <v>-28375</v>
      </c>
      <c r="I8" s="20">
        <v>-8523</v>
      </c>
      <c r="J8" s="20">
        <v>103140</v>
      </c>
      <c r="K8" s="20">
        <v>-21877</v>
      </c>
      <c r="L8" s="20">
        <v>11436</v>
      </c>
      <c r="M8" s="20">
        <v>5412</v>
      </c>
      <c r="N8" s="20">
        <v>-5029</v>
      </c>
      <c r="O8" s="20"/>
      <c r="P8" s="20"/>
      <c r="Q8" s="20"/>
      <c r="R8" s="20"/>
      <c r="S8" s="20"/>
      <c r="T8" s="20"/>
      <c r="U8" s="20"/>
      <c r="V8" s="20"/>
      <c r="W8" s="20">
        <v>98111</v>
      </c>
      <c r="X8" s="20">
        <v>13169</v>
      </c>
      <c r="Y8" s="20">
        <v>84942</v>
      </c>
      <c r="Z8" s="21">
        <v>645.01480750246799</v>
      </c>
      <c r="AA8" s="22">
        <v>24800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8238335</v>
      </c>
      <c r="D10" s="18"/>
      <c r="E10" s="19">
        <v>-12633284</v>
      </c>
      <c r="F10" s="20">
        <v>-12633284</v>
      </c>
      <c r="G10" s="20">
        <v>-15377</v>
      </c>
      <c r="H10" s="20">
        <v>-50900</v>
      </c>
      <c r="I10" s="20">
        <v>8031614</v>
      </c>
      <c r="J10" s="20">
        <v>7965337</v>
      </c>
      <c r="K10" s="20">
        <v>-73091</v>
      </c>
      <c r="L10" s="20">
        <v>-18650</v>
      </c>
      <c r="M10" s="20">
        <v>-154343</v>
      </c>
      <c r="N10" s="20">
        <v>-246084</v>
      </c>
      <c r="O10" s="20"/>
      <c r="P10" s="20"/>
      <c r="Q10" s="20"/>
      <c r="R10" s="20"/>
      <c r="S10" s="20"/>
      <c r="T10" s="20"/>
      <c r="U10" s="20"/>
      <c r="V10" s="20"/>
      <c r="W10" s="20">
        <v>7719253</v>
      </c>
      <c r="X10" s="20">
        <v>-4640331</v>
      </c>
      <c r="Y10" s="20">
        <v>12359584</v>
      </c>
      <c r="Z10" s="21">
        <v>-266.35134433297969</v>
      </c>
      <c r="AA10" s="22">
        <v>-12633284</v>
      </c>
    </row>
    <row r="11" spans="1:27" x14ac:dyDescent="0.25">
      <c r="A11" s="23" t="s">
        <v>39</v>
      </c>
      <c r="B11" s="17" t="s">
        <v>32</v>
      </c>
      <c r="C11" s="18">
        <v>53785608</v>
      </c>
      <c r="D11" s="18"/>
      <c r="E11" s="19">
        <v>2850252</v>
      </c>
      <c r="F11" s="20">
        <v>4103811</v>
      </c>
      <c r="G11" s="24">
        <v>-1</v>
      </c>
      <c r="H11" s="24">
        <v>246785</v>
      </c>
      <c r="I11" s="24">
        <v>54470236</v>
      </c>
      <c r="J11" s="20">
        <v>54717020</v>
      </c>
      <c r="K11" s="24">
        <v>975264</v>
      </c>
      <c r="L11" s="24">
        <v>567507</v>
      </c>
      <c r="M11" s="20">
        <v>569473</v>
      </c>
      <c r="N11" s="24">
        <v>2112244</v>
      </c>
      <c r="O11" s="24"/>
      <c r="P11" s="24"/>
      <c r="Q11" s="20"/>
      <c r="R11" s="24"/>
      <c r="S11" s="24"/>
      <c r="T11" s="20"/>
      <c r="U11" s="24"/>
      <c r="V11" s="24"/>
      <c r="W11" s="24">
        <v>56829264</v>
      </c>
      <c r="X11" s="20">
        <v>1521839</v>
      </c>
      <c r="Y11" s="24">
        <v>55307425</v>
      </c>
      <c r="Z11" s="25">
        <v>3634.2494179739119</v>
      </c>
      <c r="AA11" s="26">
        <v>4103811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-90729872</v>
      </c>
      <c r="D13" s="29">
        <f>SUM(D6:D12)</f>
        <v>0</v>
      </c>
      <c r="E13" s="30">
        <f t="shared" si="0"/>
        <v>109589492</v>
      </c>
      <c r="F13" s="31">
        <f t="shared" si="0"/>
        <v>110231420</v>
      </c>
      <c r="G13" s="31">
        <f t="shared" si="0"/>
        <v>6033728</v>
      </c>
      <c r="H13" s="31">
        <f t="shared" si="0"/>
        <v>1154023</v>
      </c>
      <c r="I13" s="31">
        <f t="shared" si="0"/>
        <v>-92106037</v>
      </c>
      <c r="J13" s="31">
        <f t="shared" si="0"/>
        <v>-84918286</v>
      </c>
      <c r="K13" s="31">
        <f t="shared" si="0"/>
        <v>1022402</v>
      </c>
      <c r="L13" s="31">
        <f t="shared" si="0"/>
        <v>-1717026</v>
      </c>
      <c r="M13" s="31">
        <f t="shared" si="0"/>
        <v>3829190</v>
      </c>
      <c r="N13" s="31">
        <f t="shared" si="0"/>
        <v>3134566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-81783720</v>
      </c>
      <c r="X13" s="31">
        <f t="shared" si="0"/>
        <v>68794322</v>
      </c>
      <c r="Y13" s="31">
        <f t="shared" si="0"/>
        <v>-150578042</v>
      </c>
      <c r="Z13" s="32">
        <f>+IF(X13&lt;&gt;0,+(Y13/X13)*100,0)</f>
        <v>-218.88149722589026</v>
      </c>
      <c r="AA13" s="33">
        <f>SUM(AA6:AA12)</f>
        <v>110231420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-22517796</v>
      </c>
      <c r="D16" s="18"/>
      <c r="E16" s="19">
        <v>-239472</v>
      </c>
      <c r="F16" s="20">
        <v>-239472</v>
      </c>
      <c r="G16" s="20">
        <v>-18575</v>
      </c>
      <c r="H16" s="20"/>
      <c r="I16" s="20">
        <v>-22499222</v>
      </c>
      <c r="J16" s="20">
        <v>-22517797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-22517797</v>
      </c>
      <c r="X16" s="20">
        <v>-119736</v>
      </c>
      <c r="Y16" s="20">
        <v>-22398061</v>
      </c>
      <c r="Z16" s="21">
        <v>18706.204483196365</v>
      </c>
      <c r="AA16" s="22">
        <v>-239472</v>
      </c>
    </row>
    <row r="17" spans="1:27" x14ac:dyDescent="0.25">
      <c r="A17" s="23" t="s">
        <v>45</v>
      </c>
      <c r="B17" s="17" t="s">
        <v>32</v>
      </c>
      <c r="C17" s="18">
        <v>1289848256</v>
      </c>
      <c r="D17" s="18"/>
      <c r="E17" s="19">
        <v>8229389</v>
      </c>
      <c r="F17" s="20">
        <v>16586449</v>
      </c>
      <c r="G17" s="24">
        <v>-325795</v>
      </c>
      <c r="H17" s="24">
        <v>-4775</v>
      </c>
      <c r="I17" s="24">
        <v>1290155471</v>
      </c>
      <c r="J17" s="20">
        <v>1289824901</v>
      </c>
      <c r="K17" s="24">
        <v>2048878</v>
      </c>
      <c r="L17" s="24">
        <v>3801218</v>
      </c>
      <c r="M17" s="20">
        <v>506385</v>
      </c>
      <c r="N17" s="24">
        <v>6356481</v>
      </c>
      <c r="O17" s="24"/>
      <c r="P17" s="24"/>
      <c r="Q17" s="20"/>
      <c r="R17" s="24"/>
      <c r="S17" s="24"/>
      <c r="T17" s="20"/>
      <c r="U17" s="24"/>
      <c r="V17" s="24"/>
      <c r="W17" s="24">
        <v>1296181382</v>
      </c>
      <c r="X17" s="20">
        <v>4196941</v>
      </c>
      <c r="Y17" s="24">
        <v>1291984441</v>
      </c>
      <c r="Z17" s="25">
        <v>30783.955290293572</v>
      </c>
      <c r="AA17" s="26">
        <v>16586449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1270711</v>
      </c>
      <c r="D21" s="18"/>
      <c r="E21" s="19"/>
      <c r="F21" s="20"/>
      <c r="G21" s="20"/>
      <c r="H21" s="20"/>
      <c r="I21" s="20">
        <v>1270711</v>
      </c>
      <c r="J21" s="20">
        <v>1270711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1270711</v>
      </c>
      <c r="X21" s="20"/>
      <c r="Y21" s="20">
        <v>1270711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113038</v>
      </c>
      <c r="D22" s="18"/>
      <c r="E22" s="19"/>
      <c r="F22" s="20"/>
      <c r="G22" s="20"/>
      <c r="H22" s="20"/>
      <c r="I22" s="20">
        <v>113038</v>
      </c>
      <c r="J22" s="20">
        <v>113038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113038</v>
      </c>
      <c r="X22" s="20"/>
      <c r="Y22" s="20">
        <v>113038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1268714209</v>
      </c>
      <c r="D25" s="29">
        <f t="shared" ref="D25:Y25" si="1">SUM(D15:D24)</f>
        <v>0</v>
      </c>
      <c r="E25" s="35">
        <f t="shared" si="1"/>
        <v>7989917</v>
      </c>
      <c r="F25" s="36">
        <f t="shared" si="1"/>
        <v>16346977</v>
      </c>
      <c r="G25" s="36">
        <f t="shared" si="1"/>
        <v>-344370</v>
      </c>
      <c r="H25" s="36">
        <f t="shared" si="1"/>
        <v>-4775</v>
      </c>
      <c r="I25" s="36">
        <f t="shared" si="1"/>
        <v>1269039998</v>
      </c>
      <c r="J25" s="36">
        <f t="shared" si="1"/>
        <v>1268690853</v>
      </c>
      <c r="K25" s="36">
        <f t="shared" si="1"/>
        <v>2048878</v>
      </c>
      <c r="L25" s="36">
        <f t="shared" si="1"/>
        <v>3801218</v>
      </c>
      <c r="M25" s="36">
        <f t="shared" si="1"/>
        <v>506385</v>
      </c>
      <c r="N25" s="36">
        <f t="shared" si="1"/>
        <v>6356481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1275047334</v>
      </c>
      <c r="X25" s="36">
        <f t="shared" si="1"/>
        <v>4077205</v>
      </c>
      <c r="Y25" s="36">
        <f t="shared" si="1"/>
        <v>1270970129</v>
      </c>
      <c r="Z25" s="37">
        <f>+IF(X25&lt;&gt;0,+(Y25/X25)*100,0)</f>
        <v>31172.58339965736</v>
      </c>
      <c r="AA25" s="38">
        <f>SUM(AA15:AA24)</f>
        <v>16346977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1177984337</v>
      </c>
      <c r="D26" s="29">
        <f>+D13+D25</f>
        <v>0</v>
      </c>
      <c r="E26" s="30">
        <f t="shared" si="2"/>
        <v>117579409</v>
      </c>
      <c r="F26" s="31">
        <f t="shared" si="2"/>
        <v>126578397</v>
      </c>
      <c r="G26" s="31">
        <f t="shared" si="2"/>
        <v>5689358</v>
      </c>
      <c r="H26" s="31">
        <f t="shared" si="2"/>
        <v>1149248</v>
      </c>
      <c r="I26" s="31">
        <f t="shared" si="2"/>
        <v>1176933961</v>
      </c>
      <c r="J26" s="31">
        <f t="shared" si="2"/>
        <v>1183772567</v>
      </c>
      <c r="K26" s="31">
        <f t="shared" si="2"/>
        <v>3071280</v>
      </c>
      <c r="L26" s="31">
        <f t="shared" si="2"/>
        <v>2084192</v>
      </c>
      <c r="M26" s="31">
        <f t="shared" si="2"/>
        <v>4335575</v>
      </c>
      <c r="N26" s="31">
        <f t="shared" si="2"/>
        <v>9491047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1193263614</v>
      </c>
      <c r="X26" s="31">
        <f t="shared" si="2"/>
        <v>72871527</v>
      </c>
      <c r="Y26" s="31">
        <f t="shared" si="2"/>
        <v>1120392087</v>
      </c>
      <c r="Z26" s="32">
        <f>+IF(X26&lt;&gt;0,+(Y26/X26)*100,0)</f>
        <v>1537.4895149377066</v>
      </c>
      <c r="AA26" s="33">
        <f>+AA13+AA25</f>
        <v>126578397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-14079416</v>
      </c>
      <c r="D32" s="18"/>
      <c r="E32" s="19">
        <v>100140668</v>
      </c>
      <c r="F32" s="20">
        <v>113866342</v>
      </c>
      <c r="G32" s="20">
        <v>-12172902</v>
      </c>
      <c r="H32" s="20">
        <v>-4739478</v>
      </c>
      <c r="I32" s="20">
        <v>-17360829</v>
      </c>
      <c r="J32" s="20">
        <v>-34273209</v>
      </c>
      <c r="K32" s="20">
        <v>-850140</v>
      </c>
      <c r="L32" s="20">
        <v>-2618471</v>
      </c>
      <c r="M32" s="20">
        <v>-213006</v>
      </c>
      <c r="N32" s="20">
        <v>-3681617</v>
      </c>
      <c r="O32" s="20"/>
      <c r="P32" s="20"/>
      <c r="Q32" s="20"/>
      <c r="R32" s="20"/>
      <c r="S32" s="20"/>
      <c r="T32" s="20"/>
      <c r="U32" s="20"/>
      <c r="V32" s="20"/>
      <c r="W32" s="20">
        <v>-37954826</v>
      </c>
      <c r="X32" s="20">
        <v>42238054</v>
      </c>
      <c r="Y32" s="20">
        <v>-80192880</v>
      </c>
      <c r="Z32" s="21">
        <v>-189.85931501484419</v>
      </c>
      <c r="AA32" s="22">
        <v>113866342</v>
      </c>
    </row>
    <row r="33" spans="1:27" x14ac:dyDescent="0.25">
      <c r="A33" s="23" t="s">
        <v>60</v>
      </c>
      <c r="B33" s="17" t="s">
        <v>32</v>
      </c>
      <c r="C33" s="18">
        <v>-130120</v>
      </c>
      <c r="D33" s="18"/>
      <c r="E33" s="19">
        <v>-522615</v>
      </c>
      <c r="F33" s="20">
        <v>-482618</v>
      </c>
      <c r="G33" s="20"/>
      <c r="H33" s="20"/>
      <c r="I33" s="20">
        <v>-130120</v>
      </c>
      <c r="J33" s="20">
        <v>-130120</v>
      </c>
      <c r="K33" s="20"/>
      <c r="L33" s="20"/>
      <c r="M33" s="20">
        <v>-90325</v>
      </c>
      <c r="N33" s="20">
        <v>-90325</v>
      </c>
      <c r="O33" s="20"/>
      <c r="P33" s="20"/>
      <c r="Q33" s="20"/>
      <c r="R33" s="20"/>
      <c r="S33" s="20"/>
      <c r="T33" s="20"/>
      <c r="U33" s="20"/>
      <c r="V33" s="20"/>
      <c r="W33" s="20">
        <v>-220445</v>
      </c>
      <c r="X33" s="20">
        <v>-131785</v>
      </c>
      <c r="Y33" s="20">
        <v>-88660</v>
      </c>
      <c r="Z33" s="21">
        <v>67.276245399704067</v>
      </c>
      <c r="AA33" s="22">
        <v>-482618</v>
      </c>
    </row>
    <row r="34" spans="1:27" x14ac:dyDescent="0.25">
      <c r="A34" s="23" t="s">
        <v>61</v>
      </c>
      <c r="B34" s="17" t="s">
        <v>32</v>
      </c>
      <c r="C34" s="18">
        <v>5113974</v>
      </c>
      <c r="D34" s="18"/>
      <c r="E34" s="19"/>
      <c r="F34" s="20"/>
      <c r="G34" s="20"/>
      <c r="H34" s="20"/>
      <c r="I34" s="20">
        <v>5113974</v>
      </c>
      <c r="J34" s="20">
        <v>5113974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5113974</v>
      </c>
      <c r="X34" s="20"/>
      <c r="Y34" s="20">
        <v>5113974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12645816</v>
      </c>
      <c r="D35" s="18"/>
      <c r="E35" s="19">
        <v>15791516</v>
      </c>
      <c r="F35" s="20">
        <v>15791516</v>
      </c>
      <c r="G35" s="20"/>
      <c r="H35" s="20"/>
      <c r="I35" s="20">
        <v>12645816</v>
      </c>
      <c r="J35" s="20">
        <v>12645816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12645816</v>
      </c>
      <c r="X35" s="20">
        <v>11313198</v>
      </c>
      <c r="Y35" s="20">
        <v>1332618</v>
      </c>
      <c r="Z35" s="21">
        <v>11.779321815104801</v>
      </c>
      <c r="AA35" s="22">
        <v>15791516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3550254</v>
      </c>
      <c r="D37" s="29">
        <f t="shared" ref="D37:Y37" si="3">SUM(D29:D36)</f>
        <v>0</v>
      </c>
      <c r="E37" s="30">
        <f t="shared" si="3"/>
        <v>115409569</v>
      </c>
      <c r="F37" s="31">
        <f t="shared" si="3"/>
        <v>129175240</v>
      </c>
      <c r="G37" s="31">
        <f t="shared" si="3"/>
        <v>-12172902</v>
      </c>
      <c r="H37" s="31">
        <f t="shared" si="3"/>
        <v>-4739478</v>
      </c>
      <c r="I37" s="31">
        <f t="shared" si="3"/>
        <v>268841</v>
      </c>
      <c r="J37" s="31">
        <f t="shared" si="3"/>
        <v>-16643539</v>
      </c>
      <c r="K37" s="31">
        <f t="shared" si="3"/>
        <v>-850140</v>
      </c>
      <c r="L37" s="31">
        <f t="shared" si="3"/>
        <v>-2618471</v>
      </c>
      <c r="M37" s="31">
        <f t="shared" si="3"/>
        <v>-303331</v>
      </c>
      <c r="N37" s="31">
        <f t="shared" si="3"/>
        <v>-3771942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-20415481</v>
      </c>
      <c r="X37" s="31">
        <f t="shared" si="3"/>
        <v>53419467</v>
      </c>
      <c r="Y37" s="31">
        <f t="shared" si="3"/>
        <v>-73834948</v>
      </c>
      <c r="Z37" s="32">
        <f>+IF(X37&lt;&gt;0,+(Y37/X37)*100,0)</f>
        <v>-138.21730568745662</v>
      </c>
      <c r="AA37" s="33">
        <f>SUM(AA29:AA36)</f>
        <v>129175240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/>
      <c r="H39" s="20"/>
      <c r="I39" s="20">
        <v>-1621452</v>
      </c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7813871</v>
      </c>
      <c r="D40" s="18"/>
      <c r="E40" s="19">
        <v>12275155</v>
      </c>
      <c r="F40" s="20">
        <v>8735681</v>
      </c>
      <c r="G40" s="20"/>
      <c r="H40" s="20"/>
      <c r="I40" s="20">
        <v>7813870</v>
      </c>
      <c r="J40" s="20">
        <v>7813870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7813870</v>
      </c>
      <c r="X40" s="20"/>
      <c r="Y40" s="20">
        <v>7813870</v>
      </c>
      <c r="Z40" s="21"/>
      <c r="AA40" s="22">
        <v>8735681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6192419</v>
      </c>
      <c r="D43" s="29">
        <f t="shared" ref="D43:Y43" si="4">SUM(D39:D42)</f>
        <v>0</v>
      </c>
      <c r="E43" s="35">
        <f t="shared" si="4"/>
        <v>12275155</v>
      </c>
      <c r="F43" s="36">
        <f t="shared" si="4"/>
        <v>8735681</v>
      </c>
      <c r="G43" s="36">
        <f t="shared" si="4"/>
        <v>0</v>
      </c>
      <c r="H43" s="36">
        <f t="shared" si="4"/>
        <v>0</v>
      </c>
      <c r="I43" s="36">
        <f t="shared" si="4"/>
        <v>6192418</v>
      </c>
      <c r="J43" s="36">
        <f t="shared" si="4"/>
        <v>6192418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6192418</v>
      </c>
      <c r="X43" s="36">
        <f t="shared" si="4"/>
        <v>0</v>
      </c>
      <c r="Y43" s="36">
        <f t="shared" si="4"/>
        <v>6192418</v>
      </c>
      <c r="Z43" s="37">
        <f>+IF(X43&lt;&gt;0,+(Y43/X43)*100,0)</f>
        <v>0</v>
      </c>
      <c r="AA43" s="38">
        <f>SUM(AA39:AA42)</f>
        <v>8735681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9742673</v>
      </c>
      <c r="D44" s="29">
        <f>+D37+D43</f>
        <v>0</v>
      </c>
      <c r="E44" s="30">
        <f t="shared" si="5"/>
        <v>127684724</v>
      </c>
      <c r="F44" s="31">
        <f t="shared" si="5"/>
        <v>137910921</v>
      </c>
      <c r="G44" s="31">
        <f t="shared" si="5"/>
        <v>-12172902</v>
      </c>
      <c r="H44" s="31">
        <f t="shared" si="5"/>
        <v>-4739478</v>
      </c>
      <c r="I44" s="31">
        <f t="shared" si="5"/>
        <v>6461259</v>
      </c>
      <c r="J44" s="31">
        <f t="shared" si="5"/>
        <v>-10451121</v>
      </c>
      <c r="K44" s="31">
        <f t="shared" si="5"/>
        <v>-850140</v>
      </c>
      <c r="L44" s="31">
        <f t="shared" si="5"/>
        <v>-2618471</v>
      </c>
      <c r="M44" s="31">
        <f t="shared" si="5"/>
        <v>-303331</v>
      </c>
      <c r="N44" s="31">
        <f t="shared" si="5"/>
        <v>-3771942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-14223063</v>
      </c>
      <c r="X44" s="31">
        <f t="shared" si="5"/>
        <v>53419467</v>
      </c>
      <c r="Y44" s="31">
        <f t="shared" si="5"/>
        <v>-67642530</v>
      </c>
      <c r="Z44" s="32">
        <f>+IF(X44&lt;&gt;0,+(Y44/X44)*100,0)</f>
        <v>-126.62524319083903</v>
      </c>
      <c r="AA44" s="33">
        <f>+AA37+AA43</f>
        <v>137910921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1168241664</v>
      </c>
      <c r="D45" s="42">
        <f t="shared" si="6"/>
        <v>0</v>
      </c>
      <c r="E45" s="43">
        <f t="shared" si="6"/>
        <v>-10105315</v>
      </c>
      <c r="F45" s="44">
        <f t="shared" si="6"/>
        <v>-11332524</v>
      </c>
      <c r="G45" s="44">
        <f t="shared" si="6"/>
        <v>17862260</v>
      </c>
      <c r="H45" s="44">
        <f t="shared" si="6"/>
        <v>5888726</v>
      </c>
      <c r="I45" s="44">
        <f t="shared" si="6"/>
        <v>1170472702</v>
      </c>
      <c r="J45" s="44">
        <f t="shared" si="6"/>
        <v>1194223688</v>
      </c>
      <c r="K45" s="44">
        <f t="shared" si="6"/>
        <v>3921420</v>
      </c>
      <c r="L45" s="44">
        <f t="shared" si="6"/>
        <v>4702663</v>
      </c>
      <c r="M45" s="44">
        <f t="shared" si="6"/>
        <v>4638906</v>
      </c>
      <c r="N45" s="44">
        <f t="shared" si="6"/>
        <v>13262989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1207486677</v>
      </c>
      <c r="X45" s="44">
        <f t="shared" si="6"/>
        <v>19452060</v>
      </c>
      <c r="Y45" s="44">
        <f t="shared" si="6"/>
        <v>1188034617</v>
      </c>
      <c r="Z45" s="45">
        <f>+IF(X45&lt;&gt;0,+(Y45/X45)*100,0)</f>
        <v>6107.5002698942935</v>
      </c>
      <c r="AA45" s="46">
        <f>+AA26-AA44</f>
        <v>-11332524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30640424</v>
      </c>
      <c r="D47" s="18"/>
      <c r="E47" s="19"/>
      <c r="F47" s="20"/>
      <c r="G47" s="20">
        <v>-344370</v>
      </c>
      <c r="H47" s="20">
        <v>-3419</v>
      </c>
      <c r="I47" s="20">
        <v>30846398</v>
      </c>
      <c r="J47" s="20">
        <v>30498609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30498609</v>
      </c>
      <c r="X47" s="20"/>
      <c r="Y47" s="20">
        <v>30498609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30640424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-344370</v>
      </c>
      <c r="H50" s="52">
        <f t="shared" si="7"/>
        <v>-3419</v>
      </c>
      <c r="I50" s="52">
        <f t="shared" si="7"/>
        <v>30846398</v>
      </c>
      <c r="J50" s="52">
        <f t="shared" si="7"/>
        <v>30498609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30498609</v>
      </c>
      <c r="X50" s="52">
        <f t="shared" si="7"/>
        <v>0</v>
      </c>
      <c r="Y50" s="52">
        <f t="shared" si="7"/>
        <v>30498609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11814757</v>
      </c>
      <c r="D6" s="18"/>
      <c r="E6" s="19">
        <v>26821600</v>
      </c>
      <c r="F6" s="20">
        <v>26821600</v>
      </c>
      <c r="G6" s="20">
        <v>38741350</v>
      </c>
      <c r="H6" s="20">
        <v>-1100343</v>
      </c>
      <c r="I6" s="20">
        <v>-939436</v>
      </c>
      <c r="J6" s="20">
        <v>36701571</v>
      </c>
      <c r="K6" s="20">
        <v>-1306536</v>
      </c>
      <c r="L6" s="20">
        <v>-1236251</v>
      </c>
      <c r="M6" s="20">
        <v>-2546671</v>
      </c>
      <c r="N6" s="20">
        <v>-5089458</v>
      </c>
      <c r="O6" s="20"/>
      <c r="P6" s="20"/>
      <c r="Q6" s="20"/>
      <c r="R6" s="20"/>
      <c r="S6" s="20"/>
      <c r="T6" s="20"/>
      <c r="U6" s="20"/>
      <c r="V6" s="20"/>
      <c r="W6" s="20">
        <v>31612113</v>
      </c>
      <c r="X6" s="20">
        <v>12715702</v>
      </c>
      <c r="Y6" s="20">
        <v>18896411</v>
      </c>
      <c r="Z6" s="21">
        <v>148.60690349616561</v>
      </c>
      <c r="AA6" s="22">
        <v>26821600</v>
      </c>
    </row>
    <row r="7" spans="1:27" x14ac:dyDescent="0.25">
      <c r="A7" s="23" t="s">
        <v>35</v>
      </c>
      <c r="B7" s="17" t="s">
        <v>32</v>
      </c>
      <c r="C7" s="18">
        <v>132813167</v>
      </c>
      <c r="D7" s="18"/>
      <c r="E7" s="19">
        <v>73350200</v>
      </c>
      <c r="F7" s="20">
        <v>73350200</v>
      </c>
      <c r="G7" s="20">
        <v>150560253</v>
      </c>
      <c r="H7" s="20">
        <v>3037330</v>
      </c>
      <c r="I7" s="20">
        <v>5509032</v>
      </c>
      <c r="J7" s="20">
        <v>159106615</v>
      </c>
      <c r="K7" s="20">
        <v>5809616</v>
      </c>
      <c r="L7" s="20">
        <v>6169147</v>
      </c>
      <c r="M7" s="20">
        <v>6126386</v>
      </c>
      <c r="N7" s="20">
        <v>18105149</v>
      </c>
      <c r="O7" s="20"/>
      <c r="P7" s="20"/>
      <c r="Q7" s="20"/>
      <c r="R7" s="20"/>
      <c r="S7" s="20"/>
      <c r="T7" s="20"/>
      <c r="U7" s="20"/>
      <c r="V7" s="20"/>
      <c r="W7" s="20">
        <v>177211764</v>
      </c>
      <c r="X7" s="20">
        <v>34736800</v>
      </c>
      <c r="Y7" s="20">
        <v>142474964</v>
      </c>
      <c r="Z7" s="21">
        <v>410.15569655235947</v>
      </c>
      <c r="AA7" s="22">
        <v>73350200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-5614348</v>
      </c>
      <c r="D10" s="18"/>
      <c r="E10" s="19">
        <v>-4172300</v>
      </c>
      <c r="F10" s="20">
        <v>-1172300</v>
      </c>
      <c r="G10" s="20">
        <v>-5734424</v>
      </c>
      <c r="H10" s="20">
        <v>-99788</v>
      </c>
      <c r="I10" s="20">
        <v>-181269</v>
      </c>
      <c r="J10" s="20">
        <v>-6015481</v>
      </c>
      <c r="K10" s="20">
        <v>-152899</v>
      </c>
      <c r="L10" s="20">
        <v>-337398</v>
      </c>
      <c r="M10" s="20">
        <v>-9910</v>
      </c>
      <c r="N10" s="20">
        <v>-500207</v>
      </c>
      <c r="O10" s="20"/>
      <c r="P10" s="20"/>
      <c r="Q10" s="20"/>
      <c r="R10" s="20"/>
      <c r="S10" s="20"/>
      <c r="T10" s="20"/>
      <c r="U10" s="20"/>
      <c r="V10" s="20"/>
      <c r="W10" s="20">
        <v>-6515688</v>
      </c>
      <c r="X10" s="20">
        <v>-570882</v>
      </c>
      <c r="Y10" s="20">
        <v>-5944806</v>
      </c>
      <c r="Z10" s="21">
        <v>1041.3370889255573</v>
      </c>
      <c r="AA10" s="22">
        <v>-1172300</v>
      </c>
    </row>
    <row r="11" spans="1:27" x14ac:dyDescent="0.25">
      <c r="A11" s="23" t="s">
        <v>39</v>
      </c>
      <c r="B11" s="17" t="s">
        <v>32</v>
      </c>
      <c r="C11" s="18">
        <v>4755651</v>
      </c>
      <c r="D11" s="18"/>
      <c r="E11" s="19"/>
      <c r="F11" s="20"/>
      <c r="G11" s="24">
        <v>4637578</v>
      </c>
      <c r="H11" s="24">
        <v>213205</v>
      </c>
      <c r="I11" s="24">
        <v>70381</v>
      </c>
      <c r="J11" s="20">
        <v>4921164</v>
      </c>
      <c r="K11" s="24">
        <v>104307</v>
      </c>
      <c r="L11" s="24">
        <v>86714</v>
      </c>
      <c r="M11" s="20">
        <v>226688</v>
      </c>
      <c r="N11" s="24">
        <v>417709</v>
      </c>
      <c r="O11" s="24"/>
      <c r="P11" s="24"/>
      <c r="Q11" s="20"/>
      <c r="R11" s="24"/>
      <c r="S11" s="24"/>
      <c r="T11" s="20"/>
      <c r="U11" s="24"/>
      <c r="V11" s="24"/>
      <c r="W11" s="24">
        <v>5338873</v>
      </c>
      <c r="X11" s="20"/>
      <c r="Y11" s="24">
        <v>5338873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-2907800</v>
      </c>
      <c r="F12" s="20">
        <v>-2907800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-1453896</v>
      </c>
      <c r="Y12" s="20">
        <v>1453896</v>
      </c>
      <c r="Z12" s="21">
        <v>-100</v>
      </c>
      <c r="AA12" s="22">
        <v>-2907800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143769227</v>
      </c>
      <c r="D13" s="29">
        <f>SUM(D6:D12)</f>
        <v>0</v>
      </c>
      <c r="E13" s="30">
        <f t="shared" si="0"/>
        <v>93091700</v>
      </c>
      <c r="F13" s="31">
        <f t="shared" si="0"/>
        <v>96091700</v>
      </c>
      <c r="G13" s="31">
        <f t="shared" si="0"/>
        <v>188204757</v>
      </c>
      <c r="H13" s="31">
        <f t="shared" si="0"/>
        <v>2050404</v>
      </c>
      <c r="I13" s="31">
        <f t="shared" si="0"/>
        <v>4458708</v>
      </c>
      <c r="J13" s="31">
        <f t="shared" si="0"/>
        <v>194713869</v>
      </c>
      <c r="K13" s="31">
        <f t="shared" si="0"/>
        <v>4454488</v>
      </c>
      <c r="L13" s="31">
        <f t="shared" si="0"/>
        <v>4682212</v>
      </c>
      <c r="M13" s="31">
        <f t="shared" si="0"/>
        <v>3796493</v>
      </c>
      <c r="N13" s="31">
        <f t="shared" si="0"/>
        <v>12933193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207647062</v>
      </c>
      <c r="X13" s="31">
        <f t="shared" si="0"/>
        <v>45427724</v>
      </c>
      <c r="Y13" s="31">
        <f t="shared" si="0"/>
        <v>162219338</v>
      </c>
      <c r="Z13" s="32">
        <f>+IF(X13&lt;&gt;0,+(Y13/X13)*100,0)</f>
        <v>357.09325433076947</v>
      </c>
      <c r="AA13" s="33">
        <f>SUM(AA6:AA12)</f>
        <v>96091700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-2358623</v>
      </c>
      <c r="D17" s="18"/>
      <c r="E17" s="19">
        <v>-12791000</v>
      </c>
      <c r="F17" s="20">
        <v>-12791000</v>
      </c>
      <c r="G17" s="24">
        <v>-8555221</v>
      </c>
      <c r="H17" s="24">
        <v>6196602</v>
      </c>
      <c r="I17" s="24"/>
      <c r="J17" s="20">
        <v>-2358619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-2358619</v>
      </c>
      <c r="X17" s="20">
        <v>-6056202</v>
      </c>
      <c r="Y17" s="24">
        <v>3697583</v>
      </c>
      <c r="Z17" s="25">
        <v>-61.054485963314967</v>
      </c>
      <c r="AA17" s="26">
        <v>-12791000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-2358623</v>
      </c>
      <c r="D25" s="29">
        <f t="shared" ref="D25:Y25" si="1">SUM(D15:D24)</f>
        <v>0</v>
      </c>
      <c r="E25" s="35">
        <f t="shared" si="1"/>
        <v>-12791000</v>
      </c>
      <c r="F25" s="36">
        <f t="shared" si="1"/>
        <v>-12791000</v>
      </c>
      <c r="G25" s="36">
        <f t="shared" si="1"/>
        <v>-8555221</v>
      </c>
      <c r="H25" s="36">
        <f t="shared" si="1"/>
        <v>6196602</v>
      </c>
      <c r="I25" s="36">
        <f t="shared" si="1"/>
        <v>0</v>
      </c>
      <c r="J25" s="36">
        <f t="shared" si="1"/>
        <v>-2358619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-2358619</v>
      </c>
      <c r="X25" s="36">
        <f t="shared" si="1"/>
        <v>-6056202</v>
      </c>
      <c r="Y25" s="36">
        <f t="shared" si="1"/>
        <v>3697583</v>
      </c>
      <c r="Z25" s="37">
        <f>+IF(X25&lt;&gt;0,+(Y25/X25)*100,0)</f>
        <v>-61.054485963314967</v>
      </c>
      <c r="AA25" s="38">
        <f>SUM(AA15:AA24)</f>
        <v>-12791000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141410604</v>
      </c>
      <c r="D26" s="29">
        <f>+D13+D25</f>
        <v>0</v>
      </c>
      <c r="E26" s="30">
        <f t="shared" si="2"/>
        <v>80300700</v>
      </c>
      <c r="F26" s="31">
        <f t="shared" si="2"/>
        <v>83300700</v>
      </c>
      <c r="G26" s="31">
        <f t="shared" si="2"/>
        <v>179649536</v>
      </c>
      <c r="H26" s="31">
        <f t="shared" si="2"/>
        <v>8247006</v>
      </c>
      <c r="I26" s="31">
        <f t="shared" si="2"/>
        <v>4458708</v>
      </c>
      <c r="J26" s="31">
        <f t="shared" si="2"/>
        <v>192355250</v>
      </c>
      <c r="K26" s="31">
        <f t="shared" si="2"/>
        <v>4454488</v>
      </c>
      <c r="L26" s="31">
        <f t="shared" si="2"/>
        <v>4682212</v>
      </c>
      <c r="M26" s="31">
        <f t="shared" si="2"/>
        <v>3796493</v>
      </c>
      <c r="N26" s="31">
        <f t="shared" si="2"/>
        <v>12933193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205288443</v>
      </c>
      <c r="X26" s="31">
        <f t="shared" si="2"/>
        <v>39371522</v>
      </c>
      <c r="Y26" s="31">
        <f t="shared" si="2"/>
        <v>165916921</v>
      </c>
      <c r="Z26" s="32">
        <f>+IF(X26&lt;&gt;0,+(Y26/X26)*100,0)</f>
        <v>421.41353082565615</v>
      </c>
      <c r="AA26" s="33">
        <f>+AA13+AA25</f>
        <v>83300700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132431509</v>
      </c>
      <c r="D32" s="18"/>
      <c r="E32" s="19">
        <v>53161077</v>
      </c>
      <c r="F32" s="20">
        <v>57061077</v>
      </c>
      <c r="G32" s="20">
        <v>132994635</v>
      </c>
      <c r="H32" s="20">
        <v>3612969</v>
      </c>
      <c r="I32" s="20">
        <v>2704729</v>
      </c>
      <c r="J32" s="20">
        <v>139312333</v>
      </c>
      <c r="K32" s="20">
        <v>2623122</v>
      </c>
      <c r="L32" s="20">
        <v>2627556</v>
      </c>
      <c r="M32" s="20">
        <v>2757709</v>
      </c>
      <c r="N32" s="20">
        <v>8008387</v>
      </c>
      <c r="O32" s="20"/>
      <c r="P32" s="20"/>
      <c r="Q32" s="20"/>
      <c r="R32" s="20"/>
      <c r="S32" s="20"/>
      <c r="T32" s="20"/>
      <c r="U32" s="20"/>
      <c r="V32" s="20"/>
      <c r="W32" s="20">
        <v>147320720</v>
      </c>
      <c r="X32" s="20">
        <v>27700678</v>
      </c>
      <c r="Y32" s="20">
        <v>119620042</v>
      </c>
      <c r="Z32" s="21">
        <v>431.83073713935806</v>
      </c>
      <c r="AA32" s="22">
        <v>57061077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-3019000</v>
      </c>
      <c r="F33" s="20">
        <v>-3019000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-1509498</v>
      </c>
      <c r="Y33" s="20">
        <v>1509498</v>
      </c>
      <c r="Z33" s="21">
        <v>-100</v>
      </c>
      <c r="AA33" s="22">
        <v>-3019000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1351876</v>
      </c>
      <c r="F34" s="20">
        <v>1351876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642900</v>
      </c>
      <c r="Y34" s="20">
        <v>-642900</v>
      </c>
      <c r="Z34" s="21">
        <v>-100</v>
      </c>
      <c r="AA34" s="22">
        <v>1351876</v>
      </c>
    </row>
    <row r="35" spans="1:27" x14ac:dyDescent="0.25">
      <c r="A35" s="23" t="s">
        <v>39</v>
      </c>
      <c r="B35" s="17" t="s">
        <v>32</v>
      </c>
      <c r="C35" s="18">
        <v>-864</v>
      </c>
      <c r="D35" s="18"/>
      <c r="E35" s="19"/>
      <c r="F35" s="20"/>
      <c r="G35" s="20">
        <v>-864</v>
      </c>
      <c r="H35" s="20"/>
      <c r="I35" s="20"/>
      <c r="J35" s="20">
        <v>-864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-864</v>
      </c>
      <c r="X35" s="20"/>
      <c r="Y35" s="20">
        <v>-864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132430645</v>
      </c>
      <c r="D37" s="29">
        <f t="shared" ref="D37:Y37" si="3">SUM(D29:D36)</f>
        <v>0</v>
      </c>
      <c r="E37" s="30">
        <f t="shared" si="3"/>
        <v>51493953</v>
      </c>
      <c r="F37" s="31">
        <f t="shared" si="3"/>
        <v>55393953</v>
      </c>
      <c r="G37" s="31">
        <f t="shared" si="3"/>
        <v>132993771</v>
      </c>
      <c r="H37" s="31">
        <f t="shared" si="3"/>
        <v>3612969</v>
      </c>
      <c r="I37" s="31">
        <f t="shared" si="3"/>
        <v>2704729</v>
      </c>
      <c r="J37" s="31">
        <f t="shared" si="3"/>
        <v>139311469</v>
      </c>
      <c r="K37" s="31">
        <f t="shared" si="3"/>
        <v>2623122</v>
      </c>
      <c r="L37" s="31">
        <f t="shared" si="3"/>
        <v>2627556</v>
      </c>
      <c r="M37" s="31">
        <f t="shared" si="3"/>
        <v>2757709</v>
      </c>
      <c r="N37" s="31">
        <f t="shared" si="3"/>
        <v>8008387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147319856</v>
      </c>
      <c r="X37" s="31">
        <f t="shared" si="3"/>
        <v>26834080</v>
      </c>
      <c r="Y37" s="31">
        <f t="shared" si="3"/>
        <v>120485776</v>
      </c>
      <c r="Z37" s="32">
        <f>+IF(X37&lt;&gt;0,+(Y37/X37)*100,0)</f>
        <v>449.00282029419304</v>
      </c>
      <c r="AA37" s="33">
        <f>SUM(AA29:AA36)</f>
        <v>55393953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494300</v>
      </c>
      <c r="F40" s="20">
        <v>494300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235200</v>
      </c>
      <c r="Y40" s="20">
        <v>-235200</v>
      </c>
      <c r="Z40" s="21">
        <v>-100</v>
      </c>
      <c r="AA40" s="22">
        <v>494300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494300</v>
      </c>
      <c r="F43" s="36">
        <f t="shared" si="4"/>
        <v>494300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235200</v>
      </c>
      <c r="Y43" s="36">
        <f t="shared" si="4"/>
        <v>-235200</v>
      </c>
      <c r="Z43" s="37">
        <f>+IF(X43&lt;&gt;0,+(Y43/X43)*100,0)</f>
        <v>-100</v>
      </c>
      <c r="AA43" s="38">
        <f>SUM(AA39:AA42)</f>
        <v>494300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132430645</v>
      </c>
      <c r="D44" s="29">
        <f>+D37+D43</f>
        <v>0</v>
      </c>
      <c r="E44" s="30">
        <f t="shared" si="5"/>
        <v>51988253</v>
      </c>
      <c r="F44" s="31">
        <f t="shared" si="5"/>
        <v>55888253</v>
      </c>
      <c r="G44" s="31">
        <f t="shared" si="5"/>
        <v>132993771</v>
      </c>
      <c r="H44" s="31">
        <f t="shared" si="5"/>
        <v>3612969</v>
      </c>
      <c r="I44" s="31">
        <f t="shared" si="5"/>
        <v>2704729</v>
      </c>
      <c r="J44" s="31">
        <f t="shared" si="5"/>
        <v>139311469</v>
      </c>
      <c r="K44" s="31">
        <f t="shared" si="5"/>
        <v>2623122</v>
      </c>
      <c r="L44" s="31">
        <f t="shared" si="5"/>
        <v>2627556</v>
      </c>
      <c r="M44" s="31">
        <f t="shared" si="5"/>
        <v>2757709</v>
      </c>
      <c r="N44" s="31">
        <f t="shared" si="5"/>
        <v>8008387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147319856</v>
      </c>
      <c r="X44" s="31">
        <f t="shared" si="5"/>
        <v>27069280</v>
      </c>
      <c r="Y44" s="31">
        <f t="shared" si="5"/>
        <v>120250576</v>
      </c>
      <c r="Z44" s="32">
        <f>+IF(X44&lt;&gt;0,+(Y44/X44)*100,0)</f>
        <v>444.23263566670414</v>
      </c>
      <c r="AA44" s="33">
        <f>+AA37+AA43</f>
        <v>55888253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8979959</v>
      </c>
      <c r="D45" s="42">
        <f t="shared" si="6"/>
        <v>0</v>
      </c>
      <c r="E45" s="43">
        <f t="shared" si="6"/>
        <v>28312447</v>
      </c>
      <c r="F45" s="44">
        <f t="shared" si="6"/>
        <v>27412447</v>
      </c>
      <c r="G45" s="44">
        <f t="shared" si="6"/>
        <v>46655765</v>
      </c>
      <c r="H45" s="44">
        <f t="shared" si="6"/>
        <v>4634037</v>
      </c>
      <c r="I45" s="44">
        <f t="shared" si="6"/>
        <v>1753979</v>
      </c>
      <c r="J45" s="44">
        <f t="shared" si="6"/>
        <v>53043781</v>
      </c>
      <c r="K45" s="44">
        <f t="shared" si="6"/>
        <v>1831366</v>
      </c>
      <c r="L45" s="44">
        <f t="shared" si="6"/>
        <v>2054656</v>
      </c>
      <c r="M45" s="44">
        <f t="shared" si="6"/>
        <v>1038784</v>
      </c>
      <c r="N45" s="44">
        <f t="shared" si="6"/>
        <v>4924806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57968587</v>
      </c>
      <c r="X45" s="44">
        <f t="shared" si="6"/>
        <v>12302242</v>
      </c>
      <c r="Y45" s="44">
        <f t="shared" si="6"/>
        <v>45666345</v>
      </c>
      <c r="Z45" s="45">
        <f>+IF(X45&lt;&gt;0,+(Y45/X45)*100,0)</f>
        <v>371.20343592655712</v>
      </c>
      <c r="AA45" s="46">
        <f>+AA26-AA44</f>
        <v>27412447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42629758</v>
      </c>
      <c r="D47" s="18"/>
      <c r="E47" s="19"/>
      <c r="F47" s="20"/>
      <c r="G47" s="20">
        <v>57399891</v>
      </c>
      <c r="H47" s="20">
        <v>-14797706</v>
      </c>
      <c r="I47" s="20">
        <v>1703681</v>
      </c>
      <c r="J47" s="20">
        <v>44305866</v>
      </c>
      <c r="K47" s="20">
        <v>1780375</v>
      </c>
      <c r="L47" s="20">
        <v>3376782</v>
      </c>
      <c r="M47" s="20">
        <v>5318981</v>
      </c>
      <c r="N47" s="20">
        <v>10476138</v>
      </c>
      <c r="O47" s="20"/>
      <c r="P47" s="20"/>
      <c r="Q47" s="20"/>
      <c r="R47" s="20"/>
      <c r="S47" s="20"/>
      <c r="T47" s="20"/>
      <c r="U47" s="20"/>
      <c r="V47" s="20"/>
      <c r="W47" s="20">
        <v>54782004</v>
      </c>
      <c r="X47" s="20"/>
      <c r="Y47" s="20">
        <v>54782004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31527366</v>
      </c>
      <c r="D48" s="18"/>
      <c r="E48" s="19"/>
      <c r="F48" s="20"/>
      <c r="G48" s="20">
        <v>26381906</v>
      </c>
      <c r="H48" s="20">
        <v>5145461</v>
      </c>
      <c r="I48" s="20"/>
      <c r="J48" s="20">
        <v>31527367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31527367</v>
      </c>
      <c r="X48" s="20"/>
      <c r="Y48" s="20">
        <v>31527367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74157124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83781797</v>
      </c>
      <c r="H50" s="52">
        <f t="shared" si="7"/>
        <v>-9652245</v>
      </c>
      <c r="I50" s="52">
        <f t="shared" si="7"/>
        <v>1703681</v>
      </c>
      <c r="J50" s="52">
        <f t="shared" si="7"/>
        <v>75833233</v>
      </c>
      <c r="K50" s="52">
        <f t="shared" si="7"/>
        <v>1780375</v>
      </c>
      <c r="L50" s="52">
        <f t="shared" si="7"/>
        <v>3376782</v>
      </c>
      <c r="M50" s="52">
        <f t="shared" si="7"/>
        <v>5318981</v>
      </c>
      <c r="N50" s="52">
        <f t="shared" si="7"/>
        <v>10476138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86309371</v>
      </c>
      <c r="X50" s="52">
        <f t="shared" si="7"/>
        <v>0</v>
      </c>
      <c r="Y50" s="52">
        <f t="shared" si="7"/>
        <v>86309371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2449221</v>
      </c>
      <c r="D6" s="18"/>
      <c r="E6" s="19">
        <v>30960347</v>
      </c>
      <c r="F6" s="20">
        <v>15302291</v>
      </c>
      <c r="G6" s="20">
        <v>7756817</v>
      </c>
      <c r="H6" s="20">
        <v>80628</v>
      </c>
      <c r="I6" s="20">
        <v>-18306</v>
      </c>
      <c r="J6" s="20">
        <v>7819139</v>
      </c>
      <c r="K6" s="20">
        <v>79673</v>
      </c>
      <c r="L6" s="20">
        <v>-567482</v>
      </c>
      <c r="M6" s="20">
        <v>38622627</v>
      </c>
      <c r="N6" s="20">
        <v>38134818</v>
      </c>
      <c r="O6" s="20"/>
      <c r="P6" s="20"/>
      <c r="Q6" s="20"/>
      <c r="R6" s="20"/>
      <c r="S6" s="20"/>
      <c r="T6" s="20"/>
      <c r="U6" s="20"/>
      <c r="V6" s="20"/>
      <c r="W6" s="20">
        <v>45953957</v>
      </c>
      <c r="X6" s="20">
        <v>7651146</v>
      </c>
      <c r="Y6" s="20">
        <v>38302811</v>
      </c>
      <c r="Z6" s="21">
        <v>500.61534572729363</v>
      </c>
      <c r="AA6" s="22">
        <v>15302291</v>
      </c>
    </row>
    <row r="7" spans="1:27" x14ac:dyDescent="0.25">
      <c r="A7" s="23" t="s">
        <v>35</v>
      </c>
      <c r="B7" s="17" t="s">
        <v>32</v>
      </c>
      <c r="C7" s="18">
        <v>22981310</v>
      </c>
      <c r="D7" s="18"/>
      <c r="E7" s="19">
        <v>-22142552</v>
      </c>
      <c r="F7" s="20">
        <v>-25064189</v>
      </c>
      <c r="G7" s="20">
        <v>1828877</v>
      </c>
      <c r="H7" s="20">
        <v>685389</v>
      </c>
      <c r="I7" s="20">
        <v>1002791</v>
      </c>
      <c r="J7" s="20">
        <v>3517057</v>
      </c>
      <c r="K7" s="20">
        <v>35327</v>
      </c>
      <c r="L7" s="20">
        <v>1675762</v>
      </c>
      <c r="M7" s="20">
        <v>1434409</v>
      </c>
      <c r="N7" s="20">
        <v>3145498</v>
      </c>
      <c r="O7" s="20"/>
      <c r="P7" s="20"/>
      <c r="Q7" s="20"/>
      <c r="R7" s="20"/>
      <c r="S7" s="20"/>
      <c r="T7" s="20"/>
      <c r="U7" s="20"/>
      <c r="V7" s="20"/>
      <c r="W7" s="20">
        <v>6662555</v>
      </c>
      <c r="X7" s="20">
        <v>-12532092</v>
      </c>
      <c r="Y7" s="20">
        <v>19194647</v>
      </c>
      <c r="Z7" s="21">
        <v>-153.16394900388539</v>
      </c>
      <c r="AA7" s="22">
        <v>-25064189</v>
      </c>
    </row>
    <row r="8" spans="1:27" x14ac:dyDescent="0.25">
      <c r="A8" s="23" t="s">
        <v>36</v>
      </c>
      <c r="B8" s="17" t="s">
        <v>32</v>
      </c>
      <c r="C8" s="18">
        <v>2380291</v>
      </c>
      <c r="D8" s="18"/>
      <c r="E8" s="19"/>
      <c r="F8" s="20"/>
      <c r="G8" s="20"/>
      <c r="H8" s="20">
        <v>1101</v>
      </c>
      <c r="I8" s="20"/>
      <c r="J8" s="20">
        <v>1101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1101</v>
      </c>
      <c r="X8" s="20"/>
      <c r="Y8" s="20">
        <v>1101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560645</v>
      </c>
      <c r="D10" s="18"/>
      <c r="E10" s="19">
        <v>-1434708</v>
      </c>
      <c r="F10" s="20">
        <v>-1434708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-717360</v>
      </c>
      <c r="Y10" s="20">
        <v>717360</v>
      </c>
      <c r="Z10" s="21">
        <v>-100</v>
      </c>
      <c r="AA10" s="22">
        <v>-1434708</v>
      </c>
    </row>
    <row r="11" spans="1:27" x14ac:dyDescent="0.25">
      <c r="A11" s="23" t="s">
        <v>39</v>
      </c>
      <c r="B11" s="17" t="s">
        <v>32</v>
      </c>
      <c r="C11" s="18">
        <v>2146</v>
      </c>
      <c r="D11" s="18"/>
      <c r="E11" s="19">
        <v>3873160</v>
      </c>
      <c r="F11" s="20">
        <v>5623058</v>
      </c>
      <c r="G11" s="24">
        <v>69295</v>
      </c>
      <c r="H11" s="24">
        <v>4500</v>
      </c>
      <c r="I11" s="24">
        <v>142669</v>
      </c>
      <c r="J11" s="20">
        <v>216464</v>
      </c>
      <c r="K11" s="24">
        <v>61780</v>
      </c>
      <c r="L11" s="24">
        <v>88921</v>
      </c>
      <c r="M11" s="20">
        <v>250293</v>
      </c>
      <c r="N11" s="24">
        <v>400994</v>
      </c>
      <c r="O11" s="24"/>
      <c r="P11" s="24"/>
      <c r="Q11" s="20"/>
      <c r="R11" s="24"/>
      <c r="S11" s="24"/>
      <c r="T11" s="20"/>
      <c r="U11" s="24"/>
      <c r="V11" s="24"/>
      <c r="W11" s="24">
        <v>617458</v>
      </c>
      <c r="X11" s="20">
        <v>2811534</v>
      </c>
      <c r="Y11" s="24">
        <v>-2194076</v>
      </c>
      <c r="Z11" s="25">
        <v>-78.038394698410201</v>
      </c>
      <c r="AA11" s="26">
        <v>5623058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28373613</v>
      </c>
      <c r="D13" s="29">
        <f>SUM(D6:D12)</f>
        <v>0</v>
      </c>
      <c r="E13" s="30">
        <f t="shared" si="0"/>
        <v>11256247</v>
      </c>
      <c r="F13" s="31">
        <f t="shared" si="0"/>
        <v>-5573548</v>
      </c>
      <c r="G13" s="31">
        <f t="shared" si="0"/>
        <v>9654989</v>
      </c>
      <c r="H13" s="31">
        <f t="shared" si="0"/>
        <v>771618</v>
      </c>
      <c r="I13" s="31">
        <f t="shared" si="0"/>
        <v>1127154</v>
      </c>
      <c r="J13" s="31">
        <f t="shared" si="0"/>
        <v>11553761</v>
      </c>
      <c r="K13" s="31">
        <f t="shared" si="0"/>
        <v>176780</v>
      </c>
      <c r="L13" s="31">
        <f t="shared" si="0"/>
        <v>1197201</v>
      </c>
      <c r="M13" s="31">
        <f t="shared" si="0"/>
        <v>40307329</v>
      </c>
      <c r="N13" s="31">
        <f t="shared" si="0"/>
        <v>41681310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53235071</v>
      </c>
      <c r="X13" s="31">
        <f t="shared" si="0"/>
        <v>-2786772</v>
      </c>
      <c r="Y13" s="31">
        <f t="shared" si="0"/>
        <v>56021843</v>
      </c>
      <c r="Z13" s="32">
        <f>+IF(X13&lt;&gt;0,+(Y13/X13)*100,0)</f>
        <v>-2010.277231147722</v>
      </c>
      <c r="AA13" s="33">
        <f>SUM(AA6:AA12)</f>
        <v>-5573548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-5259809</v>
      </c>
      <c r="D17" s="18"/>
      <c r="E17" s="19">
        <v>-2331658</v>
      </c>
      <c r="F17" s="20">
        <v>-1931658</v>
      </c>
      <c r="G17" s="24">
        <v>270000</v>
      </c>
      <c r="H17" s="24">
        <v>-371872</v>
      </c>
      <c r="I17" s="24">
        <v>-194454</v>
      </c>
      <c r="J17" s="20">
        <v>-296326</v>
      </c>
      <c r="K17" s="24">
        <v>-194454</v>
      </c>
      <c r="L17" s="24">
        <v>-194454</v>
      </c>
      <c r="M17" s="20">
        <v>-207418</v>
      </c>
      <c r="N17" s="24">
        <v>-596326</v>
      </c>
      <c r="O17" s="24"/>
      <c r="P17" s="24"/>
      <c r="Q17" s="20"/>
      <c r="R17" s="24"/>
      <c r="S17" s="24"/>
      <c r="T17" s="20"/>
      <c r="U17" s="24"/>
      <c r="V17" s="24"/>
      <c r="W17" s="24">
        <v>-892652</v>
      </c>
      <c r="X17" s="20">
        <v>-965850</v>
      </c>
      <c r="Y17" s="24">
        <v>73198</v>
      </c>
      <c r="Z17" s="25">
        <v>-7.5786095149350308</v>
      </c>
      <c r="AA17" s="26">
        <v>-1931658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-5259809</v>
      </c>
      <c r="D25" s="29">
        <f t="shared" ref="D25:Y25" si="1">SUM(D15:D24)</f>
        <v>0</v>
      </c>
      <c r="E25" s="35">
        <f t="shared" si="1"/>
        <v>-2331658</v>
      </c>
      <c r="F25" s="36">
        <f t="shared" si="1"/>
        <v>-1931658</v>
      </c>
      <c r="G25" s="36">
        <f t="shared" si="1"/>
        <v>270000</v>
      </c>
      <c r="H25" s="36">
        <f t="shared" si="1"/>
        <v>-371872</v>
      </c>
      <c r="I25" s="36">
        <f t="shared" si="1"/>
        <v>-194454</v>
      </c>
      <c r="J25" s="36">
        <f t="shared" si="1"/>
        <v>-296326</v>
      </c>
      <c r="K25" s="36">
        <f t="shared" si="1"/>
        <v>-194454</v>
      </c>
      <c r="L25" s="36">
        <f t="shared" si="1"/>
        <v>-194454</v>
      </c>
      <c r="M25" s="36">
        <f t="shared" si="1"/>
        <v>-207418</v>
      </c>
      <c r="N25" s="36">
        <f t="shared" si="1"/>
        <v>-596326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-892652</v>
      </c>
      <c r="X25" s="36">
        <f t="shared" si="1"/>
        <v>-965850</v>
      </c>
      <c r="Y25" s="36">
        <f t="shared" si="1"/>
        <v>73198</v>
      </c>
      <c r="Z25" s="37">
        <f>+IF(X25&lt;&gt;0,+(Y25/X25)*100,0)</f>
        <v>-7.5786095149350308</v>
      </c>
      <c r="AA25" s="38">
        <f>SUM(AA15:AA24)</f>
        <v>-1931658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23113804</v>
      </c>
      <c r="D26" s="29">
        <f>+D13+D25</f>
        <v>0</v>
      </c>
      <c r="E26" s="30">
        <f t="shared" si="2"/>
        <v>8924589</v>
      </c>
      <c r="F26" s="31">
        <f t="shared" si="2"/>
        <v>-7505206</v>
      </c>
      <c r="G26" s="31">
        <f t="shared" si="2"/>
        <v>9924989</v>
      </c>
      <c r="H26" s="31">
        <f t="shared" si="2"/>
        <v>399746</v>
      </c>
      <c r="I26" s="31">
        <f t="shared" si="2"/>
        <v>932700</v>
      </c>
      <c r="J26" s="31">
        <f t="shared" si="2"/>
        <v>11257435</v>
      </c>
      <c r="K26" s="31">
        <f t="shared" si="2"/>
        <v>-17674</v>
      </c>
      <c r="L26" s="31">
        <f t="shared" si="2"/>
        <v>1002747</v>
      </c>
      <c r="M26" s="31">
        <f t="shared" si="2"/>
        <v>40099911</v>
      </c>
      <c r="N26" s="31">
        <f t="shared" si="2"/>
        <v>41084984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52342419</v>
      </c>
      <c r="X26" s="31">
        <f t="shared" si="2"/>
        <v>-3752622</v>
      </c>
      <c r="Y26" s="31">
        <f t="shared" si="2"/>
        <v>56095041</v>
      </c>
      <c r="Z26" s="32">
        <f>+IF(X26&lt;&gt;0,+(Y26/X26)*100,0)</f>
        <v>-1494.8225800520277</v>
      </c>
      <c r="AA26" s="33">
        <f>+AA13+AA25</f>
        <v>-7505206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-796</v>
      </c>
      <c r="D31" s="18"/>
      <c r="E31" s="19"/>
      <c r="F31" s="20"/>
      <c r="G31" s="20">
        <v>-1668</v>
      </c>
      <c r="H31" s="20"/>
      <c r="I31" s="20"/>
      <c r="J31" s="20">
        <v>-1668</v>
      </c>
      <c r="K31" s="20">
        <v>-551</v>
      </c>
      <c r="L31" s="20"/>
      <c r="M31" s="20"/>
      <c r="N31" s="20">
        <v>-551</v>
      </c>
      <c r="O31" s="20"/>
      <c r="P31" s="20"/>
      <c r="Q31" s="20"/>
      <c r="R31" s="20"/>
      <c r="S31" s="20"/>
      <c r="T31" s="20"/>
      <c r="U31" s="20"/>
      <c r="V31" s="20"/>
      <c r="W31" s="20">
        <v>-2219</v>
      </c>
      <c r="X31" s="20"/>
      <c r="Y31" s="20">
        <v>-2219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25671937</v>
      </c>
      <c r="D32" s="18"/>
      <c r="E32" s="19">
        <v>-158218</v>
      </c>
      <c r="F32" s="20">
        <v>257693</v>
      </c>
      <c r="G32" s="20">
        <v>-491</v>
      </c>
      <c r="H32" s="20">
        <v>20729068</v>
      </c>
      <c r="I32" s="20">
        <v>946924</v>
      </c>
      <c r="J32" s="20">
        <v>21675501</v>
      </c>
      <c r="K32" s="20">
        <v>172743</v>
      </c>
      <c r="L32" s="20">
        <v>1273629</v>
      </c>
      <c r="M32" s="20">
        <v>1106</v>
      </c>
      <c r="N32" s="20">
        <v>1447478</v>
      </c>
      <c r="O32" s="20"/>
      <c r="P32" s="20"/>
      <c r="Q32" s="20"/>
      <c r="R32" s="20"/>
      <c r="S32" s="20"/>
      <c r="T32" s="20"/>
      <c r="U32" s="20"/>
      <c r="V32" s="20"/>
      <c r="W32" s="20">
        <v>23122979</v>
      </c>
      <c r="X32" s="20">
        <v>128850</v>
      </c>
      <c r="Y32" s="20">
        <v>22994129</v>
      </c>
      <c r="Z32" s="21">
        <v>17845.656965463717</v>
      </c>
      <c r="AA32" s="22">
        <v>257693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1747694</v>
      </c>
      <c r="D34" s="18"/>
      <c r="E34" s="19">
        <v>257693</v>
      </c>
      <c r="F34" s="20"/>
      <c r="G34" s="20"/>
      <c r="H34" s="20">
        <v>-171047</v>
      </c>
      <c r="I34" s="20">
        <v>-38447</v>
      </c>
      <c r="J34" s="20">
        <v>-209494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-209494</v>
      </c>
      <c r="X34" s="20"/>
      <c r="Y34" s="20">
        <v>-209494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5655372</v>
      </c>
      <c r="D35" s="18"/>
      <c r="E35" s="19">
        <v>8206646</v>
      </c>
      <c r="F35" s="20">
        <v>5285008</v>
      </c>
      <c r="G35" s="20">
        <v>496273</v>
      </c>
      <c r="H35" s="20">
        <v>494557</v>
      </c>
      <c r="I35" s="20">
        <v>491979</v>
      </c>
      <c r="J35" s="20">
        <v>1482809</v>
      </c>
      <c r="K35" s="20">
        <v>490421</v>
      </c>
      <c r="L35" s="20">
        <v>486595</v>
      </c>
      <c r="M35" s="20">
        <v>484250</v>
      </c>
      <c r="N35" s="20">
        <v>1461266</v>
      </c>
      <c r="O35" s="20"/>
      <c r="P35" s="20"/>
      <c r="Q35" s="20"/>
      <c r="R35" s="20"/>
      <c r="S35" s="20"/>
      <c r="T35" s="20"/>
      <c r="U35" s="20"/>
      <c r="V35" s="20"/>
      <c r="W35" s="20">
        <v>2944075</v>
      </c>
      <c r="X35" s="20">
        <v>2642502</v>
      </c>
      <c r="Y35" s="20">
        <v>301573</v>
      </c>
      <c r="Z35" s="21">
        <v>11.412403850593114</v>
      </c>
      <c r="AA35" s="22">
        <v>5285008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33074207</v>
      </c>
      <c r="D37" s="29">
        <f t="shared" ref="D37:Y37" si="3">SUM(D29:D36)</f>
        <v>0</v>
      </c>
      <c r="E37" s="30">
        <f t="shared" si="3"/>
        <v>8306121</v>
      </c>
      <c r="F37" s="31">
        <f t="shared" si="3"/>
        <v>5542701</v>
      </c>
      <c r="G37" s="31">
        <f t="shared" si="3"/>
        <v>494114</v>
      </c>
      <c r="H37" s="31">
        <f t="shared" si="3"/>
        <v>21052578</v>
      </c>
      <c r="I37" s="31">
        <f t="shared" si="3"/>
        <v>1400456</v>
      </c>
      <c r="J37" s="31">
        <f t="shared" si="3"/>
        <v>22947148</v>
      </c>
      <c r="K37" s="31">
        <f t="shared" si="3"/>
        <v>662613</v>
      </c>
      <c r="L37" s="31">
        <f t="shared" si="3"/>
        <v>1760224</v>
      </c>
      <c r="M37" s="31">
        <f t="shared" si="3"/>
        <v>485356</v>
      </c>
      <c r="N37" s="31">
        <f t="shared" si="3"/>
        <v>2908193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25855341</v>
      </c>
      <c r="X37" s="31">
        <f t="shared" si="3"/>
        <v>2771352</v>
      </c>
      <c r="Y37" s="31">
        <f t="shared" si="3"/>
        <v>23083989</v>
      </c>
      <c r="Z37" s="32">
        <f>+IF(X37&lt;&gt;0,+(Y37/X37)*100,0)</f>
        <v>832.95045162072506</v>
      </c>
      <c r="AA37" s="33">
        <f>SUM(AA29:AA36)</f>
        <v>5542701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-8867823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-8867823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24206384</v>
      </c>
      <c r="D44" s="29">
        <f>+D37+D43</f>
        <v>0</v>
      </c>
      <c r="E44" s="30">
        <f t="shared" si="5"/>
        <v>8306121</v>
      </c>
      <c r="F44" s="31">
        <f t="shared" si="5"/>
        <v>5542701</v>
      </c>
      <c r="G44" s="31">
        <f t="shared" si="5"/>
        <v>494114</v>
      </c>
      <c r="H44" s="31">
        <f t="shared" si="5"/>
        <v>21052578</v>
      </c>
      <c r="I44" s="31">
        <f t="shared" si="5"/>
        <v>1400456</v>
      </c>
      <c r="J44" s="31">
        <f t="shared" si="5"/>
        <v>22947148</v>
      </c>
      <c r="K44" s="31">
        <f t="shared" si="5"/>
        <v>662613</v>
      </c>
      <c r="L44" s="31">
        <f t="shared" si="5"/>
        <v>1760224</v>
      </c>
      <c r="M44" s="31">
        <f t="shared" si="5"/>
        <v>485356</v>
      </c>
      <c r="N44" s="31">
        <f t="shared" si="5"/>
        <v>2908193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25855341</v>
      </c>
      <c r="X44" s="31">
        <f t="shared" si="5"/>
        <v>2771352</v>
      </c>
      <c r="Y44" s="31">
        <f t="shared" si="5"/>
        <v>23083989</v>
      </c>
      <c r="Z44" s="32">
        <f>+IF(X44&lt;&gt;0,+(Y44/X44)*100,0)</f>
        <v>832.95045162072506</v>
      </c>
      <c r="AA44" s="33">
        <f>+AA37+AA43</f>
        <v>5542701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-1092580</v>
      </c>
      <c r="D45" s="42">
        <f t="shared" si="6"/>
        <v>0</v>
      </c>
      <c r="E45" s="43">
        <f t="shared" si="6"/>
        <v>618468</v>
      </c>
      <c r="F45" s="44">
        <f t="shared" si="6"/>
        <v>-13047907</v>
      </c>
      <c r="G45" s="44">
        <f t="shared" si="6"/>
        <v>9430875</v>
      </c>
      <c r="H45" s="44">
        <f t="shared" si="6"/>
        <v>-20652832</v>
      </c>
      <c r="I45" s="44">
        <f t="shared" si="6"/>
        <v>-467756</v>
      </c>
      <c r="J45" s="44">
        <f t="shared" si="6"/>
        <v>-11689713</v>
      </c>
      <c r="K45" s="44">
        <f t="shared" si="6"/>
        <v>-680287</v>
      </c>
      <c r="L45" s="44">
        <f t="shared" si="6"/>
        <v>-757477</v>
      </c>
      <c r="M45" s="44">
        <f t="shared" si="6"/>
        <v>39614555</v>
      </c>
      <c r="N45" s="44">
        <f t="shared" si="6"/>
        <v>38176791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26487078</v>
      </c>
      <c r="X45" s="44">
        <f t="shared" si="6"/>
        <v>-6523974</v>
      </c>
      <c r="Y45" s="44">
        <f t="shared" si="6"/>
        <v>33011052</v>
      </c>
      <c r="Z45" s="45">
        <f>+IF(X45&lt;&gt;0,+(Y45/X45)*100,0)</f>
        <v>-505.99606926698357</v>
      </c>
      <c r="AA45" s="46">
        <f>+AA26-AA44</f>
        <v>-13047907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-72953490</v>
      </c>
      <c r="D6" s="18"/>
      <c r="E6" s="19">
        <v>-150000</v>
      </c>
      <c r="F6" s="20">
        <v>-8050000</v>
      </c>
      <c r="G6" s="20">
        <v>-73636956</v>
      </c>
      <c r="H6" s="20">
        <v>-689211</v>
      </c>
      <c r="I6" s="20">
        <v>-3347176</v>
      </c>
      <c r="J6" s="20">
        <v>-77673343</v>
      </c>
      <c r="K6" s="20">
        <v>-888745</v>
      </c>
      <c r="L6" s="20">
        <v>163536</v>
      </c>
      <c r="M6" s="20">
        <v>-744717</v>
      </c>
      <c r="N6" s="20">
        <v>-1469926</v>
      </c>
      <c r="O6" s="20"/>
      <c r="P6" s="20"/>
      <c r="Q6" s="20"/>
      <c r="R6" s="20"/>
      <c r="S6" s="20"/>
      <c r="T6" s="20"/>
      <c r="U6" s="20"/>
      <c r="V6" s="20"/>
      <c r="W6" s="20">
        <v>-79143269</v>
      </c>
      <c r="X6" s="20">
        <v>-8050000</v>
      </c>
      <c r="Y6" s="20">
        <v>-71093269</v>
      </c>
      <c r="Z6" s="21">
        <v>883.14619875776407</v>
      </c>
      <c r="AA6" s="22">
        <v>-8050000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16875045</v>
      </c>
      <c r="F7" s="20">
        <v>16875045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8437512</v>
      </c>
      <c r="Y7" s="20">
        <v>-8437512</v>
      </c>
      <c r="Z7" s="21">
        <v>-100</v>
      </c>
      <c r="AA7" s="22">
        <v>16875045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</v>
      </c>
      <c r="F10" s="20">
        <v>-1000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-498</v>
      </c>
      <c r="Y10" s="20">
        <v>498</v>
      </c>
      <c r="Z10" s="21">
        <v>-100</v>
      </c>
      <c r="AA10" s="22">
        <v>-1000</v>
      </c>
    </row>
    <row r="11" spans="1:27" x14ac:dyDescent="0.25">
      <c r="A11" s="23" t="s">
        <v>39</v>
      </c>
      <c r="B11" s="17" t="s">
        <v>32</v>
      </c>
      <c r="C11" s="18">
        <v>586624</v>
      </c>
      <c r="D11" s="18"/>
      <c r="E11" s="19"/>
      <c r="F11" s="20"/>
      <c r="G11" s="24">
        <v>586624</v>
      </c>
      <c r="H11" s="24"/>
      <c r="I11" s="24">
        <v>40005</v>
      </c>
      <c r="J11" s="20">
        <v>626629</v>
      </c>
      <c r="K11" s="24">
        <v>28847</v>
      </c>
      <c r="L11" s="24">
        <v>26172</v>
      </c>
      <c r="M11" s="20">
        <v>6000</v>
      </c>
      <c r="N11" s="24">
        <v>61019</v>
      </c>
      <c r="O11" s="24"/>
      <c r="P11" s="24"/>
      <c r="Q11" s="20"/>
      <c r="R11" s="24"/>
      <c r="S11" s="24"/>
      <c r="T11" s="20"/>
      <c r="U11" s="24"/>
      <c r="V11" s="24"/>
      <c r="W11" s="24">
        <v>687648</v>
      </c>
      <c r="X11" s="20"/>
      <c r="Y11" s="24">
        <v>687648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-72366866</v>
      </c>
      <c r="D13" s="29">
        <f>SUM(D6:D12)</f>
        <v>0</v>
      </c>
      <c r="E13" s="30">
        <f t="shared" si="0"/>
        <v>16724045</v>
      </c>
      <c r="F13" s="31">
        <f t="shared" si="0"/>
        <v>8824045</v>
      </c>
      <c r="G13" s="31">
        <f t="shared" si="0"/>
        <v>-73050332</v>
      </c>
      <c r="H13" s="31">
        <f t="shared" si="0"/>
        <v>-689211</v>
      </c>
      <c r="I13" s="31">
        <f t="shared" si="0"/>
        <v>-3307171</v>
      </c>
      <c r="J13" s="31">
        <f t="shared" si="0"/>
        <v>-77046714</v>
      </c>
      <c r="K13" s="31">
        <f t="shared" si="0"/>
        <v>-859898</v>
      </c>
      <c r="L13" s="31">
        <f t="shared" si="0"/>
        <v>189708</v>
      </c>
      <c r="M13" s="31">
        <f t="shared" si="0"/>
        <v>-738717</v>
      </c>
      <c r="N13" s="31">
        <f t="shared" si="0"/>
        <v>-1408907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-78455621</v>
      </c>
      <c r="X13" s="31">
        <f t="shared" si="0"/>
        <v>387014</v>
      </c>
      <c r="Y13" s="31">
        <f t="shared" si="0"/>
        <v>-78842635</v>
      </c>
      <c r="Z13" s="32">
        <f>+IF(X13&lt;&gt;0,+(Y13/X13)*100,0)</f>
        <v>-20372.036928896629</v>
      </c>
      <c r="AA13" s="33">
        <f>SUM(AA6:AA12)</f>
        <v>8824045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94985997</v>
      </c>
      <c r="D17" s="18"/>
      <c r="E17" s="19">
        <v>112500</v>
      </c>
      <c r="F17" s="20">
        <v>8012500</v>
      </c>
      <c r="G17" s="24">
        <v>89384524</v>
      </c>
      <c r="H17" s="24">
        <v>5601473</v>
      </c>
      <c r="I17" s="24">
        <v>2612788</v>
      </c>
      <c r="J17" s="20">
        <v>97598785</v>
      </c>
      <c r="K17" s="24">
        <v>133349</v>
      </c>
      <c r="L17" s="24">
        <v>-234128</v>
      </c>
      <c r="M17" s="20">
        <v>-13265</v>
      </c>
      <c r="N17" s="24">
        <v>-114044</v>
      </c>
      <c r="O17" s="24"/>
      <c r="P17" s="24"/>
      <c r="Q17" s="20"/>
      <c r="R17" s="24"/>
      <c r="S17" s="24"/>
      <c r="T17" s="20"/>
      <c r="U17" s="24"/>
      <c r="V17" s="24"/>
      <c r="W17" s="24">
        <v>97484741</v>
      </c>
      <c r="X17" s="20">
        <v>8034004</v>
      </c>
      <c r="Y17" s="24">
        <v>89450737</v>
      </c>
      <c r="Z17" s="25">
        <v>1113.401698580185</v>
      </c>
      <c r="AA17" s="26">
        <v>8012500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94985997</v>
      </c>
      <c r="D25" s="29">
        <f t="shared" ref="D25:Y25" si="1">SUM(D15:D24)</f>
        <v>0</v>
      </c>
      <c r="E25" s="35">
        <f t="shared" si="1"/>
        <v>112500</v>
      </c>
      <c r="F25" s="36">
        <f t="shared" si="1"/>
        <v>8012500</v>
      </c>
      <c r="G25" s="36">
        <f t="shared" si="1"/>
        <v>89384524</v>
      </c>
      <c r="H25" s="36">
        <f t="shared" si="1"/>
        <v>5601473</v>
      </c>
      <c r="I25" s="36">
        <f t="shared" si="1"/>
        <v>2612788</v>
      </c>
      <c r="J25" s="36">
        <f t="shared" si="1"/>
        <v>97598785</v>
      </c>
      <c r="K25" s="36">
        <f t="shared" si="1"/>
        <v>133349</v>
      </c>
      <c r="L25" s="36">
        <f t="shared" si="1"/>
        <v>-234128</v>
      </c>
      <c r="M25" s="36">
        <f t="shared" si="1"/>
        <v>-13265</v>
      </c>
      <c r="N25" s="36">
        <f t="shared" si="1"/>
        <v>-114044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97484741</v>
      </c>
      <c r="X25" s="36">
        <f t="shared" si="1"/>
        <v>8034004</v>
      </c>
      <c r="Y25" s="36">
        <f t="shared" si="1"/>
        <v>89450737</v>
      </c>
      <c r="Z25" s="37">
        <f>+IF(X25&lt;&gt;0,+(Y25/X25)*100,0)</f>
        <v>1113.401698580185</v>
      </c>
      <c r="AA25" s="38">
        <f>SUM(AA15:AA24)</f>
        <v>8012500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22619131</v>
      </c>
      <c r="D26" s="29">
        <f>+D13+D25</f>
        <v>0</v>
      </c>
      <c r="E26" s="30">
        <f t="shared" si="2"/>
        <v>16836545</v>
      </c>
      <c r="F26" s="31">
        <f t="shared" si="2"/>
        <v>16836545</v>
      </c>
      <c r="G26" s="31">
        <f t="shared" si="2"/>
        <v>16334192</v>
      </c>
      <c r="H26" s="31">
        <f t="shared" si="2"/>
        <v>4912262</v>
      </c>
      <c r="I26" s="31">
        <f t="shared" si="2"/>
        <v>-694383</v>
      </c>
      <c r="J26" s="31">
        <f t="shared" si="2"/>
        <v>20552071</v>
      </c>
      <c r="K26" s="31">
        <f t="shared" si="2"/>
        <v>-726549</v>
      </c>
      <c r="L26" s="31">
        <f t="shared" si="2"/>
        <v>-44420</v>
      </c>
      <c r="M26" s="31">
        <f t="shared" si="2"/>
        <v>-751982</v>
      </c>
      <c r="N26" s="31">
        <f t="shared" si="2"/>
        <v>-1522951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19029120</v>
      </c>
      <c r="X26" s="31">
        <f t="shared" si="2"/>
        <v>8421018</v>
      </c>
      <c r="Y26" s="31">
        <f t="shared" si="2"/>
        <v>10608102</v>
      </c>
      <c r="Z26" s="32">
        <f>+IF(X26&lt;&gt;0,+(Y26/X26)*100,0)</f>
        <v>125.9717293087368</v>
      </c>
      <c r="AA26" s="33">
        <f>+AA13+AA25</f>
        <v>16836545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12381763</v>
      </c>
      <c r="D32" s="18"/>
      <c r="E32" s="19">
        <v>19854671</v>
      </c>
      <c r="F32" s="20">
        <v>19854671</v>
      </c>
      <c r="G32" s="20">
        <v>12381763</v>
      </c>
      <c r="H32" s="20"/>
      <c r="I32" s="20"/>
      <c r="J32" s="20">
        <v>12381763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12381763</v>
      </c>
      <c r="X32" s="20">
        <v>9909963</v>
      </c>
      <c r="Y32" s="20">
        <v>2471800</v>
      </c>
      <c r="Z32" s="21">
        <v>24.942575466729792</v>
      </c>
      <c r="AA32" s="22">
        <v>19854671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58952</v>
      </c>
      <c r="F34" s="20">
        <v>58952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35185</v>
      </c>
      <c r="Y34" s="20">
        <v>-35185</v>
      </c>
      <c r="Z34" s="21">
        <v>-100</v>
      </c>
      <c r="AA34" s="22">
        <v>58952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12381763</v>
      </c>
      <c r="D37" s="29">
        <f t="shared" ref="D37:Y37" si="3">SUM(D29:D36)</f>
        <v>0</v>
      </c>
      <c r="E37" s="30">
        <f t="shared" si="3"/>
        <v>19913623</v>
      </c>
      <c r="F37" s="31">
        <f t="shared" si="3"/>
        <v>19913623</v>
      </c>
      <c r="G37" s="31">
        <f t="shared" si="3"/>
        <v>12381763</v>
      </c>
      <c r="H37" s="31">
        <f t="shared" si="3"/>
        <v>0</v>
      </c>
      <c r="I37" s="31">
        <f t="shared" si="3"/>
        <v>0</v>
      </c>
      <c r="J37" s="31">
        <f t="shared" si="3"/>
        <v>12381763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12381763</v>
      </c>
      <c r="X37" s="31">
        <f t="shared" si="3"/>
        <v>9945148</v>
      </c>
      <c r="Y37" s="31">
        <f t="shared" si="3"/>
        <v>2436615</v>
      </c>
      <c r="Z37" s="32">
        <f>+IF(X37&lt;&gt;0,+(Y37/X37)*100,0)</f>
        <v>24.500540364004639</v>
      </c>
      <c r="AA37" s="33">
        <f>SUM(AA29:AA36)</f>
        <v>19913623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12381763</v>
      </c>
      <c r="D44" s="29">
        <f>+D37+D43</f>
        <v>0</v>
      </c>
      <c r="E44" s="30">
        <f t="shared" si="5"/>
        <v>19913623</v>
      </c>
      <c r="F44" s="31">
        <f t="shared" si="5"/>
        <v>19913623</v>
      </c>
      <c r="G44" s="31">
        <f t="shared" si="5"/>
        <v>12381763</v>
      </c>
      <c r="H44" s="31">
        <f t="shared" si="5"/>
        <v>0</v>
      </c>
      <c r="I44" s="31">
        <f t="shared" si="5"/>
        <v>0</v>
      </c>
      <c r="J44" s="31">
        <f t="shared" si="5"/>
        <v>12381763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12381763</v>
      </c>
      <c r="X44" s="31">
        <f t="shared" si="5"/>
        <v>9945148</v>
      </c>
      <c r="Y44" s="31">
        <f t="shared" si="5"/>
        <v>2436615</v>
      </c>
      <c r="Z44" s="32">
        <f>+IF(X44&lt;&gt;0,+(Y44/X44)*100,0)</f>
        <v>24.500540364004639</v>
      </c>
      <c r="AA44" s="33">
        <f>+AA37+AA43</f>
        <v>19913623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10237368</v>
      </c>
      <c r="D45" s="42">
        <f t="shared" si="6"/>
        <v>0</v>
      </c>
      <c r="E45" s="43">
        <f t="shared" si="6"/>
        <v>-3077078</v>
      </c>
      <c r="F45" s="44">
        <f t="shared" si="6"/>
        <v>-3077078</v>
      </c>
      <c r="G45" s="44">
        <f t="shared" si="6"/>
        <v>3952429</v>
      </c>
      <c r="H45" s="44">
        <f t="shared" si="6"/>
        <v>4912262</v>
      </c>
      <c r="I45" s="44">
        <f t="shared" si="6"/>
        <v>-694383</v>
      </c>
      <c r="J45" s="44">
        <f t="shared" si="6"/>
        <v>8170308</v>
      </c>
      <c r="K45" s="44">
        <f t="shared" si="6"/>
        <v>-726549</v>
      </c>
      <c r="L45" s="44">
        <f t="shared" si="6"/>
        <v>-44420</v>
      </c>
      <c r="M45" s="44">
        <f t="shared" si="6"/>
        <v>-751982</v>
      </c>
      <c r="N45" s="44">
        <f t="shared" si="6"/>
        <v>-1522951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6647357</v>
      </c>
      <c r="X45" s="44">
        <f t="shared" si="6"/>
        <v>-1524130</v>
      </c>
      <c r="Y45" s="44">
        <f t="shared" si="6"/>
        <v>8171487</v>
      </c>
      <c r="Z45" s="45">
        <f>+IF(X45&lt;&gt;0,+(Y45/X45)*100,0)</f>
        <v>-536.14107720470031</v>
      </c>
      <c r="AA45" s="46">
        <f>+AA26-AA44</f>
        <v>-3077078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-31645</v>
      </c>
      <c r="D47" s="18"/>
      <c r="E47" s="19"/>
      <c r="F47" s="20"/>
      <c r="G47" s="20">
        <v>-715112</v>
      </c>
      <c r="H47" s="20"/>
      <c r="I47" s="20"/>
      <c r="J47" s="20">
        <v>-715112</v>
      </c>
      <c r="K47" s="20">
        <v>-2059575</v>
      </c>
      <c r="L47" s="20">
        <v>-642590</v>
      </c>
      <c r="M47" s="20">
        <v>-751982</v>
      </c>
      <c r="N47" s="20">
        <v>-3454147</v>
      </c>
      <c r="O47" s="20"/>
      <c r="P47" s="20"/>
      <c r="Q47" s="20"/>
      <c r="R47" s="20"/>
      <c r="S47" s="20"/>
      <c r="T47" s="20"/>
      <c r="U47" s="20"/>
      <c r="V47" s="20"/>
      <c r="W47" s="20">
        <v>-4169259</v>
      </c>
      <c r="X47" s="20"/>
      <c r="Y47" s="20">
        <v>-4169259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-31645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-715112</v>
      </c>
      <c r="H50" s="52">
        <f t="shared" si="7"/>
        <v>0</v>
      </c>
      <c r="I50" s="52">
        <f t="shared" si="7"/>
        <v>0</v>
      </c>
      <c r="J50" s="52">
        <f t="shared" si="7"/>
        <v>-715112</v>
      </c>
      <c r="K50" s="52">
        <f t="shared" si="7"/>
        <v>-2059575</v>
      </c>
      <c r="L50" s="52">
        <f t="shared" si="7"/>
        <v>-642590</v>
      </c>
      <c r="M50" s="52">
        <f t="shared" si="7"/>
        <v>-751982</v>
      </c>
      <c r="N50" s="52">
        <f t="shared" si="7"/>
        <v>-3454147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-4169259</v>
      </c>
      <c r="X50" s="52">
        <f t="shared" si="7"/>
        <v>0</v>
      </c>
      <c r="Y50" s="52">
        <f t="shared" si="7"/>
        <v>-4169259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17064622</v>
      </c>
      <c r="D6" s="18"/>
      <c r="E6" s="19">
        <v>-13116799</v>
      </c>
      <c r="F6" s="20">
        <v>-12963292</v>
      </c>
      <c r="G6" s="20">
        <v>-385379</v>
      </c>
      <c r="H6" s="20">
        <v>1775703</v>
      </c>
      <c r="I6" s="20">
        <v>2284686</v>
      </c>
      <c r="J6" s="20">
        <v>3675010</v>
      </c>
      <c r="K6" s="20">
        <v>695755</v>
      </c>
      <c r="L6" s="20">
        <v>1439731</v>
      </c>
      <c r="M6" s="20">
        <v>11961557</v>
      </c>
      <c r="N6" s="20">
        <v>14097043</v>
      </c>
      <c r="O6" s="20"/>
      <c r="P6" s="20"/>
      <c r="Q6" s="20"/>
      <c r="R6" s="20"/>
      <c r="S6" s="20"/>
      <c r="T6" s="20"/>
      <c r="U6" s="20"/>
      <c r="V6" s="20"/>
      <c r="W6" s="20">
        <v>17772053</v>
      </c>
      <c r="X6" s="20">
        <v>-4361298</v>
      </c>
      <c r="Y6" s="20">
        <v>22133351</v>
      </c>
      <c r="Z6" s="21">
        <v>-507.49458074178835</v>
      </c>
      <c r="AA6" s="22">
        <v>-12963292</v>
      </c>
    </row>
    <row r="7" spans="1:27" x14ac:dyDescent="0.25">
      <c r="A7" s="23" t="s">
        <v>35</v>
      </c>
      <c r="B7" s="17" t="s">
        <v>32</v>
      </c>
      <c r="C7" s="18">
        <v>76753997</v>
      </c>
      <c r="D7" s="18"/>
      <c r="E7" s="19">
        <v>21107322</v>
      </c>
      <c r="F7" s="20">
        <v>97861321</v>
      </c>
      <c r="G7" s="20">
        <v>79215528</v>
      </c>
      <c r="H7" s="20">
        <v>2047464</v>
      </c>
      <c r="I7" s="20">
        <v>-8861961</v>
      </c>
      <c r="J7" s="20">
        <v>72401031</v>
      </c>
      <c r="K7" s="20">
        <v>511248</v>
      </c>
      <c r="L7" s="20">
        <v>1819306</v>
      </c>
      <c r="M7" s="20">
        <v>501964</v>
      </c>
      <c r="N7" s="20">
        <v>2832518</v>
      </c>
      <c r="O7" s="20"/>
      <c r="P7" s="20"/>
      <c r="Q7" s="20"/>
      <c r="R7" s="20"/>
      <c r="S7" s="20"/>
      <c r="T7" s="20"/>
      <c r="U7" s="20"/>
      <c r="V7" s="20"/>
      <c r="W7" s="20">
        <v>75233549</v>
      </c>
      <c r="X7" s="20">
        <v>87240266</v>
      </c>
      <c r="Y7" s="20">
        <v>-12006717</v>
      </c>
      <c r="Z7" s="21">
        <v>-13.762815670461162</v>
      </c>
      <c r="AA7" s="22">
        <v>97861321</v>
      </c>
    </row>
    <row r="8" spans="1:27" x14ac:dyDescent="0.25">
      <c r="A8" s="23" t="s">
        <v>36</v>
      </c>
      <c r="B8" s="17" t="s">
        <v>32</v>
      </c>
      <c r="C8" s="18">
        <v>68192</v>
      </c>
      <c r="D8" s="18"/>
      <c r="E8" s="19">
        <v>221382</v>
      </c>
      <c r="F8" s="20">
        <v>289575</v>
      </c>
      <c r="G8" s="20">
        <v>316643</v>
      </c>
      <c r="H8" s="20">
        <v>-144914</v>
      </c>
      <c r="I8" s="20">
        <v>-265988</v>
      </c>
      <c r="J8" s="20">
        <v>-94259</v>
      </c>
      <c r="K8" s="20">
        <v>52724</v>
      </c>
      <c r="L8" s="20">
        <v>13757</v>
      </c>
      <c r="M8" s="20">
        <v>41758</v>
      </c>
      <c r="N8" s="20">
        <v>108239</v>
      </c>
      <c r="O8" s="20"/>
      <c r="P8" s="20"/>
      <c r="Q8" s="20"/>
      <c r="R8" s="20"/>
      <c r="S8" s="20"/>
      <c r="T8" s="20"/>
      <c r="U8" s="20"/>
      <c r="V8" s="20"/>
      <c r="W8" s="20">
        <v>13980</v>
      </c>
      <c r="X8" s="20">
        <v>178885</v>
      </c>
      <c r="Y8" s="20">
        <v>-164905</v>
      </c>
      <c r="Z8" s="21">
        <v>-92.184923274729584</v>
      </c>
      <c r="AA8" s="22">
        <v>289575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93886811</v>
      </c>
      <c r="D13" s="29">
        <f>SUM(D6:D12)</f>
        <v>0</v>
      </c>
      <c r="E13" s="30">
        <f t="shared" si="0"/>
        <v>8211905</v>
      </c>
      <c r="F13" s="31">
        <f t="shared" si="0"/>
        <v>85187604</v>
      </c>
      <c r="G13" s="31">
        <f t="shared" si="0"/>
        <v>79146792</v>
      </c>
      <c r="H13" s="31">
        <f t="shared" si="0"/>
        <v>3678253</v>
      </c>
      <c r="I13" s="31">
        <f t="shared" si="0"/>
        <v>-6843263</v>
      </c>
      <c r="J13" s="31">
        <f t="shared" si="0"/>
        <v>75981782</v>
      </c>
      <c r="K13" s="31">
        <f t="shared" si="0"/>
        <v>1259727</v>
      </c>
      <c r="L13" s="31">
        <f t="shared" si="0"/>
        <v>3272794</v>
      </c>
      <c r="M13" s="31">
        <f t="shared" si="0"/>
        <v>12505279</v>
      </c>
      <c r="N13" s="31">
        <f t="shared" si="0"/>
        <v>17037800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93019582</v>
      </c>
      <c r="X13" s="31">
        <f t="shared" si="0"/>
        <v>83057853</v>
      </c>
      <c r="Y13" s="31">
        <f t="shared" si="0"/>
        <v>9961729</v>
      </c>
      <c r="Z13" s="32">
        <f>+IF(X13&lt;&gt;0,+(Y13/X13)*100,0)</f>
        <v>11.993723218441488</v>
      </c>
      <c r="AA13" s="33">
        <f>SUM(AA6:AA12)</f>
        <v>85187604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64437426</v>
      </c>
      <c r="D17" s="18"/>
      <c r="E17" s="19">
        <v>67035749</v>
      </c>
      <c r="F17" s="20">
        <v>60853430</v>
      </c>
      <c r="G17" s="24">
        <v>54159146</v>
      </c>
      <c r="H17" s="24">
        <v>10013726</v>
      </c>
      <c r="I17" s="24">
        <v>-127148</v>
      </c>
      <c r="J17" s="20">
        <v>64045724</v>
      </c>
      <c r="K17" s="24">
        <v>-131386</v>
      </c>
      <c r="L17" s="24">
        <v>-127148</v>
      </c>
      <c r="M17" s="20">
        <v>-131386</v>
      </c>
      <c r="N17" s="24">
        <v>-389920</v>
      </c>
      <c r="O17" s="24"/>
      <c r="P17" s="24"/>
      <c r="Q17" s="20"/>
      <c r="R17" s="24"/>
      <c r="S17" s="24"/>
      <c r="T17" s="20"/>
      <c r="U17" s="24"/>
      <c r="V17" s="24"/>
      <c r="W17" s="24">
        <v>63655804</v>
      </c>
      <c r="X17" s="20">
        <v>62645428</v>
      </c>
      <c r="Y17" s="24">
        <v>1010376</v>
      </c>
      <c r="Z17" s="25">
        <v>1.6128487461207863</v>
      </c>
      <c r="AA17" s="26">
        <v>60853430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64437426</v>
      </c>
      <c r="D25" s="29">
        <f t="shared" ref="D25:Y25" si="1">SUM(D15:D24)</f>
        <v>0</v>
      </c>
      <c r="E25" s="35">
        <f t="shared" si="1"/>
        <v>67035749</v>
      </c>
      <c r="F25" s="36">
        <f t="shared" si="1"/>
        <v>60853430</v>
      </c>
      <c r="G25" s="36">
        <f t="shared" si="1"/>
        <v>54159146</v>
      </c>
      <c r="H25" s="36">
        <f t="shared" si="1"/>
        <v>10013726</v>
      </c>
      <c r="I25" s="36">
        <f t="shared" si="1"/>
        <v>-127148</v>
      </c>
      <c r="J25" s="36">
        <f t="shared" si="1"/>
        <v>64045724</v>
      </c>
      <c r="K25" s="36">
        <f t="shared" si="1"/>
        <v>-131386</v>
      </c>
      <c r="L25" s="36">
        <f t="shared" si="1"/>
        <v>-127148</v>
      </c>
      <c r="M25" s="36">
        <f t="shared" si="1"/>
        <v>-131386</v>
      </c>
      <c r="N25" s="36">
        <f t="shared" si="1"/>
        <v>-389920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63655804</v>
      </c>
      <c r="X25" s="36">
        <f t="shared" si="1"/>
        <v>62645428</v>
      </c>
      <c r="Y25" s="36">
        <f t="shared" si="1"/>
        <v>1010376</v>
      </c>
      <c r="Z25" s="37">
        <f>+IF(X25&lt;&gt;0,+(Y25/X25)*100,0)</f>
        <v>1.6128487461207863</v>
      </c>
      <c r="AA25" s="38">
        <f>SUM(AA15:AA24)</f>
        <v>60853430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158324237</v>
      </c>
      <c r="D26" s="29">
        <f>+D13+D25</f>
        <v>0</v>
      </c>
      <c r="E26" s="30">
        <f t="shared" si="2"/>
        <v>75247654</v>
      </c>
      <c r="F26" s="31">
        <f t="shared" si="2"/>
        <v>146041034</v>
      </c>
      <c r="G26" s="31">
        <f t="shared" si="2"/>
        <v>133305938</v>
      </c>
      <c r="H26" s="31">
        <f t="shared" si="2"/>
        <v>13691979</v>
      </c>
      <c r="I26" s="31">
        <f t="shared" si="2"/>
        <v>-6970411</v>
      </c>
      <c r="J26" s="31">
        <f t="shared" si="2"/>
        <v>140027506</v>
      </c>
      <c r="K26" s="31">
        <f t="shared" si="2"/>
        <v>1128341</v>
      </c>
      <c r="L26" s="31">
        <f t="shared" si="2"/>
        <v>3145646</v>
      </c>
      <c r="M26" s="31">
        <f t="shared" si="2"/>
        <v>12373893</v>
      </c>
      <c r="N26" s="31">
        <f t="shared" si="2"/>
        <v>16647880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156675386</v>
      </c>
      <c r="X26" s="31">
        <f t="shared" si="2"/>
        <v>145703281</v>
      </c>
      <c r="Y26" s="31">
        <f t="shared" si="2"/>
        <v>10972105</v>
      </c>
      <c r="Z26" s="32">
        <f>+IF(X26&lt;&gt;0,+(Y26/X26)*100,0)</f>
        <v>7.5304446987710589</v>
      </c>
      <c r="AA26" s="33">
        <f>+AA13+AA25</f>
        <v>146041034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-2727984</v>
      </c>
      <c r="H32" s="20">
        <v>-2638</v>
      </c>
      <c r="I32" s="20">
        <v>23725</v>
      </c>
      <c r="J32" s="20">
        <v>-2706897</v>
      </c>
      <c r="K32" s="20">
        <v>24930</v>
      </c>
      <c r="L32" s="20">
        <v>185305</v>
      </c>
      <c r="M32" s="20">
        <v>-279809</v>
      </c>
      <c r="N32" s="20">
        <v>-69574</v>
      </c>
      <c r="O32" s="20"/>
      <c r="P32" s="20"/>
      <c r="Q32" s="20"/>
      <c r="R32" s="20"/>
      <c r="S32" s="20"/>
      <c r="T32" s="20"/>
      <c r="U32" s="20"/>
      <c r="V32" s="20"/>
      <c r="W32" s="20">
        <v>-2776471</v>
      </c>
      <c r="X32" s="20"/>
      <c r="Y32" s="20">
        <v>-2776471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-16525238</v>
      </c>
      <c r="F33" s="20">
        <v>-16525238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-8401709</v>
      </c>
      <c r="Y33" s="20">
        <v>8401709</v>
      </c>
      <c r="Z33" s="21">
        <v>-100</v>
      </c>
      <c r="AA33" s="22">
        <v>-16525238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-16525238</v>
      </c>
      <c r="F37" s="31">
        <f t="shared" si="3"/>
        <v>-16525238</v>
      </c>
      <c r="G37" s="31">
        <f t="shared" si="3"/>
        <v>-2727984</v>
      </c>
      <c r="H37" s="31">
        <f t="shared" si="3"/>
        <v>-2638</v>
      </c>
      <c r="I37" s="31">
        <f t="shared" si="3"/>
        <v>23725</v>
      </c>
      <c r="J37" s="31">
        <f t="shared" si="3"/>
        <v>-2706897</v>
      </c>
      <c r="K37" s="31">
        <f t="shared" si="3"/>
        <v>24930</v>
      </c>
      <c r="L37" s="31">
        <f t="shared" si="3"/>
        <v>185305</v>
      </c>
      <c r="M37" s="31">
        <f t="shared" si="3"/>
        <v>-279809</v>
      </c>
      <c r="N37" s="31">
        <f t="shared" si="3"/>
        <v>-69574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-2776471</v>
      </c>
      <c r="X37" s="31">
        <f t="shared" si="3"/>
        <v>-8401709</v>
      </c>
      <c r="Y37" s="31">
        <f t="shared" si="3"/>
        <v>5625238</v>
      </c>
      <c r="Z37" s="32">
        <f>+IF(X37&lt;&gt;0,+(Y37/X37)*100,0)</f>
        <v>-66.953497199200783</v>
      </c>
      <c r="AA37" s="33">
        <f>SUM(AA29:AA36)</f>
        <v>-16525238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-16525238</v>
      </c>
      <c r="F44" s="31">
        <f t="shared" si="5"/>
        <v>-16525238</v>
      </c>
      <c r="G44" s="31">
        <f t="shared" si="5"/>
        <v>-2727984</v>
      </c>
      <c r="H44" s="31">
        <f t="shared" si="5"/>
        <v>-2638</v>
      </c>
      <c r="I44" s="31">
        <f t="shared" si="5"/>
        <v>23725</v>
      </c>
      <c r="J44" s="31">
        <f t="shared" si="5"/>
        <v>-2706897</v>
      </c>
      <c r="K44" s="31">
        <f t="shared" si="5"/>
        <v>24930</v>
      </c>
      <c r="L44" s="31">
        <f t="shared" si="5"/>
        <v>185305</v>
      </c>
      <c r="M44" s="31">
        <f t="shared" si="5"/>
        <v>-279809</v>
      </c>
      <c r="N44" s="31">
        <f t="shared" si="5"/>
        <v>-69574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-2776471</v>
      </c>
      <c r="X44" s="31">
        <f t="shared" si="5"/>
        <v>-8401709</v>
      </c>
      <c r="Y44" s="31">
        <f t="shared" si="5"/>
        <v>5625238</v>
      </c>
      <c r="Z44" s="32">
        <f>+IF(X44&lt;&gt;0,+(Y44/X44)*100,0)</f>
        <v>-66.953497199200783</v>
      </c>
      <c r="AA44" s="33">
        <f>+AA37+AA43</f>
        <v>-16525238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158324237</v>
      </c>
      <c r="D45" s="42">
        <f t="shared" si="6"/>
        <v>0</v>
      </c>
      <c r="E45" s="43">
        <f t="shared" si="6"/>
        <v>91772892</v>
      </c>
      <c r="F45" s="44">
        <f t="shared" si="6"/>
        <v>162566272</v>
      </c>
      <c r="G45" s="44">
        <f t="shared" si="6"/>
        <v>136033922</v>
      </c>
      <c r="H45" s="44">
        <f t="shared" si="6"/>
        <v>13694617</v>
      </c>
      <c r="I45" s="44">
        <f t="shared" si="6"/>
        <v>-6994136</v>
      </c>
      <c r="J45" s="44">
        <f t="shared" si="6"/>
        <v>142734403</v>
      </c>
      <c r="K45" s="44">
        <f t="shared" si="6"/>
        <v>1103411</v>
      </c>
      <c r="L45" s="44">
        <f t="shared" si="6"/>
        <v>2960341</v>
      </c>
      <c r="M45" s="44">
        <f t="shared" si="6"/>
        <v>12653702</v>
      </c>
      <c r="N45" s="44">
        <f t="shared" si="6"/>
        <v>16717454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159451857</v>
      </c>
      <c r="X45" s="44">
        <f t="shared" si="6"/>
        <v>154104990</v>
      </c>
      <c r="Y45" s="44">
        <f t="shared" si="6"/>
        <v>5346867</v>
      </c>
      <c r="Z45" s="45">
        <f>+IF(X45&lt;&gt;0,+(Y45/X45)*100,0)</f>
        <v>3.4696261295627093</v>
      </c>
      <c r="AA45" s="46">
        <f>+AA26-AA44</f>
        <v>162566272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21153149</v>
      </c>
      <c r="F47" s="20">
        <v>21306656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12845374</v>
      </c>
      <c r="Y47" s="20">
        <v>-12845374</v>
      </c>
      <c r="Z47" s="47">
        <v>-100</v>
      </c>
      <c r="AA47" s="22">
        <v>21306656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21153149</v>
      </c>
      <c r="F50" s="52">
        <f t="shared" si="7"/>
        <v>21306656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12845374</v>
      </c>
      <c r="Y50" s="52">
        <f t="shared" si="7"/>
        <v>-12845374</v>
      </c>
      <c r="Z50" s="53">
        <f>+IF(X50&lt;&gt;0,+(Y50/X50)*100,0)</f>
        <v>-100</v>
      </c>
      <c r="AA50" s="54">
        <f>SUM(AA47:AA49)</f>
        <v>21306656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-138304956</v>
      </c>
      <c r="D6" s="18"/>
      <c r="E6" s="19">
        <v>13731230</v>
      </c>
      <c r="F6" s="20">
        <v>13731230</v>
      </c>
      <c r="G6" s="20">
        <v>-142646975</v>
      </c>
      <c r="H6" s="20">
        <v>-2775498</v>
      </c>
      <c r="I6" s="20">
        <v>-3572051</v>
      </c>
      <c r="J6" s="20">
        <v>-148994524</v>
      </c>
      <c r="K6" s="20">
        <v>-4085892</v>
      </c>
      <c r="L6" s="20">
        <v>-3526688</v>
      </c>
      <c r="M6" s="20">
        <v>-3838050</v>
      </c>
      <c r="N6" s="20">
        <v>-11450630</v>
      </c>
      <c r="O6" s="20"/>
      <c r="P6" s="20"/>
      <c r="Q6" s="20"/>
      <c r="R6" s="20"/>
      <c r="S6" s="20"/>
      <c r="T6" s="20"/>
      <c r="U6" s="20"/>
      <c r="V6" s="20"/>
      <c r="W6" s="20">
        <v>-160445154</v>
      </c>
      <c r="X6" s="20">
        <v>6865610</v>
      </c>
      <c r="Y6" s="20">
        <v>-167310764</v>
      </c>
      <c r="Z6" s="21">
        <v>-2436.9395290440325</v>
      </c>
      <c r="AA6" s="22">
        <v>13731230</v>
      </c>
    </row>
    <row r="7" spans="1:27" x14ac:dyDescent="0.25">
      <c r="A7" s="23" t="s">
        <v>35</v>
      </c>
      <c r="B7" s="17" t="s">
        <v>32</v>
      </c>
      <c r="C7" s="18">
        <v>223117751</v>
      </c>
      <c r="D7" s="18"/>
      <c r="E7" s="19">
        <v>110007071</v>
      </c>
      <c r="F7" s="20">
        <v>110007071</v>
      </c>
      <c r="G7" s="20">
        <v>232830495</v>
      </c>
      <c r="H7" s="20">
        <v>9767632</v>
      </c>
      <c r="I7" s="20">
        <v>9695525</v>
      </c>
      <c r="J7" s="20">
        <v>252293652</v>
      </c>
      <c r="K7" s="20">
        <v>9007455</v>
      </c>
      <c r="L7" s="20">
        <v>9137583</v>
      </c>
      <c r="M7" s="20">
        <v>9139537</v>
      </c>
      <c r="N7" s="20">
        <v>27284575</v>
      </c>
      <c r="O7" s="20"/>
      <c r="P7" s="20"/>
      <c r="Q7" s="20"/>
      <c r="R7" s="20"/>
      <c r="S7" s="20"/>
      <c r="T7" s="20"/>
      <c r="U7" s="20"/>
      <c r="V7" s="20"/>
      <c r="W7" s="20">
        <v>279578227</v>
      </c>
      <c r="X7" s="20">
        <v>55003524</v>
      </c>
      <c r="Y7" s="20">
        <v>224574703</v>
      </c>
      <c r="Z7" s="21">
        <v>408.29148146944181</v>
      </c>
      <c r="AA7" s="22">
        <v>110007071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-5694547</v>
      </c>
      <c r="D10" s="18"/>
      <c r="E10" s="19"/>
      <c r="F10" s="20"/>
      <c r="G10" s="20">
        <v>-5813033</v>
      </c>
      <c r="H10" s="20">
        <v>-160818</v>
      </c>
      <c r="I10" s="20">
        <v>-218602</v>
      </c>
      <c r="J10" s="20">
        <v>-6192453</v>
      </c>
      <c r="K10" s="20">
        <v>-141801</v>
      </c>
      <c r="L10" s="20">
        <v>-308176</v>
      </c>
      <c r="M10" s="20">
        <v>-163213</v>
      </c>
      <c r="N10" s="20">
        <v>-613190</v>
      </c>
      <c r="O10" s="20"/>
      <c r="P10" s="20"/>
      <c r="Q10" s="20"/>
      <c r="R10" s="20"/>
      <c r="S10" s="20"/>
      <c r="T10" s="20"/>
      <c r="U10" s="20"/>
      <c r="V10" s="20"/>
      <c r="W10" s="20">
        <v>-6805643</v>
      </c>
      <c r="X10" s="20"/>
      <c r="Y10" s="20">
        <v>-6805643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23015208</v>
      </c>
      <c r="D11" s="18"/>
      <c r="E11" s="19"/>
      <c r="F11" s="20"/>
      <c r="G11" s="24">
        <v>23015208</v>
      </c>
      <c r="H11" s="24">
        <v>363134</v>
      </c>
      <c r="I11" s="24">
        <v>452639</v>
      </c>
      <c r="J11" s="20">
        <v>23830981</v>
      </c>
      <c r="K11" s="24">
        <v>534391</v>
      </c>
      <c r="L11" s="24">
        <v>461711</v>
      </c>
      <c r="M11" s="20">
        <v>487201</v>
      </c>
      <c r="N11" s="24">
        <v>1483303</v>
      </c>
      <c r="O11" s="24"/>
      <c r="P11" s="24"/>
      <c r="Q11" s="20"/>
      <c r="R11" s="24"/>
      <c r="S11" s="24"/>
      <c r="T11" s="20"/>
      <c r="U11" s="24"/>
      <c r="V11" s="24"/>
      <c r="W11" s="24">
        <v>25314284</v>
      </c>
      <c r="X11" s="20"/>
      <c r="Y11" s="24">
        <v>25314284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102133456</v>
      </c>
      <c r="D13" s="29">
        <f>SUM(D6:D12)</f>
        <v>0</v>
      </c>
      <c r="E13" s="30">
        <f t="shared" si="0"/>
        <v>123738301</v>
      </c>
      <c r="F13" s="31">
        <f t="shared" si="0"/>
        <v>123738301</v>
      </c>
      <c r="G13" s="31">
        <f t="shared" si="0"/>
        <v>107385695</v>
      </c>
      <c r="H13" s="31">
        <f t="shared" si="0"/>
        <v>7194450</v>
      </c>
      <c r="I13" s="31">
        <f t="shared" si="0"/>
        <v>6357511</v>
      </c>
      <c r="J13" s="31">
        <f t="shared" si="0"/>
        <v>120937656</v>
      </c>
      <c r="K13" s="31">
        <f t="shared" si="0"/>
        <v>5314153</v>
      </c>
      <c r="L13" s="31">
        <f t="shared" si="0"/>
        <v>5764430</v>
      </c>
      <c r="M13" s="31">
        <f t="shared" si="0"/>
        <v>5625475</v>
      </c>
      <c r="N13" s="31">
        <f t="shared" si="0"/>
        <v>16704058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137641714</v>
      </c>
      <c r="X13" s="31">
        <f t="shared" si="0"/>
        <v>61869134</v>
      </c>
      <c r="Y13" s="31">
        <f t="shared" si="0"/>
        <v>75772580</v>
      </c>
      <c r="Z13" s="32">
        <f>+IF(X13&lt;&gt;0,+(Y13/X13)*100,0)</f>
        <v>122.47234622679541</v>
      </c>
      <c r="AA13" s="33">
        <f>SUM(AA6:AA12)</f>
        <v>123738301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973903</v>
      </c>
      <c r="F17" s="20">
        <v>973903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486988</v>
      </c>
      <c r="Y17" s="24">
        <v>-486988</v>
      </c>
      <c r="Z17" s="25">
        <v>-100</v>
      </c>
      <c r="AA17" s="26">
        <v>973903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973903</v>
      </c>
      <c r="F25" s="36">
        <f t="shared" si="1"/>
        <v>973903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486988</v>
      </c>
      <c r="Y25" s="36">
        <f t="shared" si="1"/>
        <v>-486988</v>
      </c>
      <c r="Z25" s="37">
        <f>+IF(X25&lt;&gt;0,+(Y25/X25)*100,0)</f>
        <v>-100</v>
      </c>
      <c r="AA25" s="38">
        <f>SUM(AA15:AA24)</f>
        <v>973903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102133456</v>
      </c>
      <c r="D26" s="29">
        <f>+D13+D25</f>
        <v>0</v>
      </c>
      <c r="E26" s="30">
        <f t="shared" si="2"/>
        <v>124712204</v>
      </c>
      <c r="F26" s="31">
        <f t="shared" si="2"/>
        <v>124712204</v>
      </c>
      <c r="G26" s="31">
        <f t="shared" si="2"/>
        <v>107385695</v>
      </c>
      <c r="H26" s="31">
        <f t="shared" si="2"/>
        <v>7194450</v>
      </c>
      <c r="I26" s="31">
        <f t="shared" si="2"/>
        <v>6357511</v>
      </c>
      <c r="J26" s="31">
        <f t="shared" si="2"/>
        <v>120937656</v>
      </c>
      <c r="K26" s="31">
        <f t="shared" si="2"/>
        <v>5314153</v>
      </c>
      <c r="L26" s="31">
        <f t="shared" si="2"/>
        <v>5764430</v>
      </c>
      <c r="M26" s="31">
        <f t="shared" si="2"/>
        <v>5625475</v>
      </c>
      <c r="N26" s="31">
        <f t="shared" si="2"/>
        <v>16704058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137641714</v>
      </c>
      <c r="X26" s="31">
        <f t="shared" si="2"/>
        <v>62356122</v>
      </c>
      <c r="Y26" s="31">
        <f t="shared" si="2"/>
        <v>75285592</v>
      </c>
      <c r="Z26" s="32">
        <f>+IF(X26&lt;&gt;0,+(Y26/X26)*100,0)</f>
        <v>120.73488469985352</v>
      </c>
      <c r="AA26" s="33">
        <f>+AA13+AA25</f>
        <v>124712204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38648166</v>
      </c>
      <c r="D32" s="18"/>
      <c r="E32" s="19">
        <v>94637395</v>
      </c>
      <c r="F32" s="20">
        <v>94637395</v>
      </c>
      <c r="G32" s="20">
        <v>34296776</v>
      </c>
      <c r="H32" s="20"/>
      <c r="I32" s="20"/>
      <c r="J32" s="20">
        <v>34296776</v>
      </c>
      <c r="K32" s="20">
        <v>910</v>
      </c>
      <c r="L32" s="20">
        <v>3630</v>
      </c>
      <c r="M32" s="20"/>
      <c r="N32" s="20">
        <v>4540</v>
      </c>
      <c r="O32" s="20"/>
      <c r="P32" s="20"/>
      <c r="Q32" s="20"/>
      <c r="R32" s="20"/>
      <c r="S32" s="20"/>
      <c r="T32" s="20"/>
      <c r="U32" s="20"/>
      <c r="V32" s="20"/>
      <c r="W32" s="20">
        <v>34301316</v>
      </c>
      <c r="X32" s="20">
        <v>47318508</v>
      </c>
      <c r="Y32" s="20">
        <v>-13017192</v>
      </c>
      <c r="Z32" s="21">
        <v>-27.509726215374329</v>
      </c>
      <c r="AA32" s="22">
        <v>94637395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38648166</v>
      </c>
      <c r="D37" s="29">
        <f t="shared" ref="D37:Y37" si="3">SUM(D29:D36)</f>
        <v>0</v>
      </c>
      <c r="E37" s="30">
        <f t="shared" si="3"/>
        <v>94637395</v>
      </c>
      <c r="F37" s="31">
        <f t="shared" si="3"/>
        <v>94637395</v>
      </c>
      <c r="G37" s="31">
        <f t="shared" si="3"/>
        <v>34296776</v>
      </c>
      <c r="H37" s="31">
        <f t="shared" si="3"/>
        <v>0</v>
      </c>
      <c r="I37" s="31">
        <f t="shared" si="3"/>
        <v>0</v>
      </c>
      <c r="J37" s="31">
        <f t="shared" si="3"/>
        <v>34296776</v>
      </c>
      <c r="K37" s="31">
        <f t="shared" si="3"/>
        <v>910</v>
      </c>
      <c r="L37" s="31">
        <f t="shared" si="3"/>
        <v>3630</v>
      </c>
      <c r="M37" s="31">
        <f t="shared" si="3"/>
        <v>0</v>
      </c>
      <c r="N37" s="31">
        <f t="shared" si="3"/>
        <v>4540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34301316</v>
      </c>
      <c r="X37" s="31">
        <f t="shared" si="3"/>
        <v>47318508</v>
      </c>
      <c r="Y37" s="31">
        <f t="shared" si="3"/>
        <v>-13017192</v>
      </c>
      <c r="Z37" s="32">
        <f>+IF(X37&lt;&gt;0,+(Y37/X37)*100,0)</f>
        <v>-27.509726215374329</v>
      </c>
      <c r="AA37" s="33">
        <f>SUM(AA29:AA36)</f>
        <v>94637395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10574642</v>
      </c>
      <c r="F40" s="20">
        <v>10574642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5287320</v>
      </c>
      <c r="Y40" s="20">
        <v>-5287320</v>
      </c>
      <c r="Z40" s="21">
        <v>-100</v>
      </c>
      <c r="AA40" s="22">
        <v>10574642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10574642</v>
      </c>
      <c r="F43" s="36">
        <f t="shared" si="4"/>
        <v>10574642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5287320</v>
      </c>
      <c r="Y43" s="36">
        <f t="shared" si="4"/>
        <v>-5287320</v>
      </c>
      <c r="Z43" s="37">
        <f>+IF(X43&lt;&gt;0,+(Y43/X43)*100,0)</f>
        <v>-100</v>
      </c>
      <c r="AA43" s="38">
        <f>SUM(AA39:AA42)</f>
        <v>10574642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38648166</v>
      </c>
      <c r="D44" s="29">
        <f>+D37+D43</f>
        <v>0</v>
      </c>
      <c r="E44" s="30">
        <f t="shared" si="5"/>
        <v>105212037</v>
      </c>
      <c r="F44" s="31">
        <f t="shared" si="5"/>
        <v>105212037</v>
      </c>
      <c r="G44" s="31">
        <f t="shared" si="5"/>
        <v>34296776</v>
      </c>
      <c r="H44" s="31">
        <f t="shared" si="5"/>
        <v>0</v>
      </c>
      <c r="I44" s="31">
        <f t="shared" si="5"/>
        <v>0</v>
      </c>
      <c r="J44" s="31">
        <f t="shared" si="5"/>
        <v>34296776</v>
      </c>
      <c r="K44" s="31">
        <f t="shared" si="5"/>
        <v>910</v>
      </c>
      <c r="L44" s="31">
        <f t="shared" si="5"/>
        <v>3630</v>
      </c>
      <c r="M44" s="31">
        <f t="shared" si="5"/>
        <v>0</v>
      </c>
      <c r="N44" s="31">
        <f t="shared" si="5"/>
        <v>4540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34301316</v>
      </c>
      <c r="X44" s="31">
        <f t="shared" si="5"/>
        <v>52605828</v>
      </c>
      <c r="Y44" s="31">
        <f t="shared" si="5"/>
        <v>-18304512</v>
      </c>
      <c r="Z44" s="32">
        <f>+IF(X44&lt;&gt;0,+(Y44/X44)*100,0)</f>
        <v>-34.795597172237265</v>
      </c>
      <c r="AA44" s="33">
        <f>+AA37+AA43</f>
        <v>105212037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63485290</v>
      </c>
      <c r="D45" s="42">
        <f t="shared" si="6"/>
        <v>0</v>
      </c>
      <c r="E45" s="43">
        <f t="shared" si="6"/>
        <v>19500167</v>
      </c>
      <c r="F45" s="44">
        <f t="shared" si="6"/>
        <v>19500167</v>
      </c>
      <c r="G45" s="44">
        <f t="shared" si="6"/>
        <v>73088919</v>
      </c>
      <c r="H45" s="44">
        <f t="shared" si="6"/>
        <v>7194450</v>
      </c>
      <c r="I45" s="44">
        <f t="shared" si="6"/>
        <v>6357511</v>
      </c>
      <c r="J45" s="44">
        <f t="shared" si="6"/>
        <v>86640880</v>
      </c>
      <c r="K45" s="44">
        <f t="shared" si="6"/>
        <v>5313243</v>
      </c>
      <c r="L45" s="44">
        <f t="shared" si="6"/>
        <v>5760800</v>
      </c>
      <c r="M45" s="44">
        <f t="shared" si="6"/>
        <v>5625475</v>
      </c>
      <c r="N45" s="44">
        <f t="shared" si="6"/>
        <v>16699518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103340398</v>
      </c>
      <c r="X45" s="44">
        <f t="shared" si="6"/>
        <v>9750294</v>
      </c>
      <c r="Y45" s="44">
        <f t="shared" si="6"/>
        <v>93590104</v>
      </c>
      <c r="Z45" s="45">
        <f>+IF(X45&lt;&gt;0,+(Y45/X45)*100,0)</f>
        <v>959.86955880509868</v>
      </c>
      <c r="AA45" s="46">
        <f>+AA26-AA44</f>
        <v>19500167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62057528</v>
      </c>
      <c r="D47" s="18"/>
      <c r="E47" s="19"/>
      <c r="F47" s="20"/>
      <c r="G47" s="20">
        <v>52355639</v>
      </c>
      <c r="H47" s="20">
        <v>24309516</v>
      </c>
      <c r="I47" s="20">
        <v>-359333</v>
      </c>
      <c r="J47" s="20">
        <v>76305822</v>
      </c>
      <c r="K47" s="20">
        <v>-993799</v>
      </c>
      <c r="L47" s="20">
        <v>-8572631</v>
      </c>
      <c r="M47" s="20">
        <v>6895839</v>
      </c>
      <c r="N47" s="20">
        <v>-2670591</v>
      </c>
      <c r="O47" s="20"/>
      <c r="P47" s="20"/>
      <c r="Q47" s="20"/>
      <c r="R47" s="20"/>
      <c r="S47" s="20"/>
      <c r="T47" s="20"/>
      <c r="U47" s="20"/>
      <c r="V47" s="20"/>
      <c r="W47" s="20">
        <v>73635231</v>
      </c>
      <c r="X47" s="20"/>
      <c r="Y47" s="20">
        <v>73635231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62057528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52355639</v>
      </c>
      <c r="H50" s="52">
        <f t="shared" si="7"/>
        <v>24309516</v>
      </c>
      <c r="I50" s="52">
        <f t="shared" si="7"/>
        <v>-359333</v>
      </c>
      <c r="J50" s="52">
        <f t="shared" si="7"/>
        <v>76305822</v>
      </c>
      <c r="K50" s="52">
        <f t="shared" si="7"/>
        <v>-993799</v>
      </c>
      <c r="L50" s="52">
        <f t="shared" si="7"/>
        <v>-8572631</v>
      </c>
      <c r="M50" s="52">
        <f t="shared" si="7"/>
        <v>6895839</v>
      </c>
      <c r="N50" s="52">
        <f t="shared" si="7"/>
        <v>-2670591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73635231</v>
      </c>
      <c r="X50" s="52">
        <f t="shared" si="7"/>
        <v>0</v>
      </c>
      <c r="Y50" s="52">
        <f t="shared" si="7"/>
        <v>73635231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8116793</v>
      </c>
      <c r="D6" s="18"/>
      <c r="E6" s="19">
        <v>3519426</v>
      </c>
      <c r="F6" s="20">
        <v>3519426</v>
      </c>
      <c r="G6" s="20">
        <v>891746</v>
      </c>
      <c r="H6" s="20">
        <v>1383643</v>
      </c>
      <c r="I6" s="20">
        <v>1634737</v>
      </c>
      <c r="J6" s="20">
        <v>3910126</v>
      </c>
      <c r="K6" s="20">
        <v>1624010</v>
      </c>
      <c r="L6" s="20">
        <v>1385398</v>
      </c>
      <c r="M6" s="20">
        <v>2045262</v>
      </c>
      <c r="N6" s="20">
        <v>5054670</v>
      </c>
      <c r="O6" s="20"/>
      <c r="P6" s="20"/>
      <c r="Q6" s="20"/>
      <c r="R6" s="20"/>
      <c r="S6" s="20"/>
      <c r="T6" s="20"/>
      <c r="U6" s="20"/>
      <c r="V6" s="20"/>
      <c r="W6" s="20">
        <v>8964796</v>
      </c>
      <c r="X6" s="20">
        <v>1759866</v>
      </c>
      <c r="Y6" s="20">
        <v>7204930</v>
      </c>
      <c r="Z6" s="21">
        <v>409.40219312152175</v>
      </c>
      <c r="AA6" s="22">
        <v>3519426</v>
      </c>
    </row>
    <row r="7" spans="1:27" x14ac:dyDescent="0.25">
      <c r="A7" s="23" t="s">
        <v>35</v>
      </c>
      <c r="B7" s="17" t="s">
        <v>32</v>
      </c>
      <c r="C7" s="18">
        <v>4735171</v>
      </c>
      <c r="D7" s="18"/>
      <c r="E7" s="19">
        <v>-4315373</v>
      </c>
      <c r="F7" s="20">
        <v>-4315373</v>
      </c>
      <c r="G7" s="20">
        <v>5557934</v>
      </c>
      <c r="H7" s="20">
        <v>358358</v>
      </c>
      <c r="I7" s="20">
        <v>-2465743</v>
      </c>
      <c r="J7" s="20">
        <v>3450549</v>
      </c>
      <c r="K7" s="20">
        <v>345330</v>
      </c>
      <c r="L7" s="20">
        <v>461829</v>
      </c>
      <c r="M7" s="20">
        <v>-933459</v>
      </c>
      <c r="N7" s="20">
        <v>-126300</v>
      </c>
      <c r="O7" s="20"/>
      <c r="P7" s="20"/>
      <c r="Q7" s="20"/>
      <c r="R7" s="20"/>
      <c r="S7" s="20"/>
      <c r="T7" s="20"/>
      <c r="U7" s="20"/>
      <c r="V7" s="20"/>
      <c r="W7" s="20">
        <v>3324249</v>
      </c>
      <c r="X7" s="20">
        <v>-2590304</v>
      </c>
      <c r="Y7" s="20">
        <v>5914553</v>
      </c>
      <c r="Z7" s="21">
        <v>-228.33431906061992</v>
      </c>
      <c r="AA7" s="22">
        <v>-4315373</v>
      </c>
    </row>
    <row r="8" spans="1:27" x14ac:dyDescent="0.25">
      <c r="A8" s="23" t="s">
        <v>36</v>
      </c>
      <c r="B8" s="17" t="s">
        <v>32</v>
      </c>
      <c r="C8" s="18">
        <v>880211</v>
      </c>
      <c r="D8" s="18"/>
      <c r="E8" s="19">
        <v>1070876</v>
      </c>
      <c r="F8" s="20">
        <v>1070876</v>
      </c>
      <c r="G8" s="20">
        <v>959612</v>
      </c>
      <c r="H8" s="20">
        <v>-13980</v>
      </c>
      <c r="I8" s="20">
        <v>705033</v>
      </c>
      <c r="J8" s="20">
        <v>1650665</v>
      </c>
      <c r="K8" s="20">
        <v>103859</v>
      </c>
      <c r="L8" s="20">
        <v>-8545</v>
      </c>
      <c r="M8" s="20">
        <v>1114964</v>
      </c>
      <c r="N8" s="20">
        <v>1210278</v>
      </c>
      <c r="O8" s="20"/>
      <c r="P8" s="20"/>
      <c r="Q8" s="20"/>
      <c r="R8" s="20"/>
      <c r="S8" s="20"/>
      <c r="T8" s="20"/>
      <c r="U8" s="20"/>
      <c r="V8" s="20"/>
      <c r="W8" s="20">
        <v>2860943</v>
      </c>
      <c r="X8" s="20">
        <v>1023870</v>
      </c>
      <c r="Y8" s="20">
        <v>1837073</v>
      </c>
      <c r="Z8" s="21">
        <v>179.42443864943792</v>
      </c>
      <c r="AA8" s="22">
        <v>1070876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3028055</v>
      </c>
      <c r="F11" s="20">
        <v>3028055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1513944</v>
      </c>
      <c r="Y11" s="24">
        <v>-1513944</v>
      </c>
      <c r="Z11" s="25">
        <v>-100</v>
      </c>
      <c r="AA11" s="26">
        <v>3028055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13732175</v>
      </c>
      <c r="D13" s="29">
        <f>SUM(D6:D12)</f>
        <v>0</v>
      </c>
      <c r="E13" s="30">
        <f t="shared" si="0"/>
        <v>3302984</v>
      </c>
      <c r="F13" s="31">
        <f t="shared" si="0"/>
        <v>3302984</v>
      </c>
      <c r="G13" s="31">
        <f t="shared" si="0"/>
        <v>7409292</v>
      </c>
      <c r="H13" s="31">
        <f t="shared" si="0"/>
        <v>1728021</v>
      </c>
      <c r="I13" s="31">
        <f t="shared" si="0"/>
        <v>-125973</v>
      </c>
      <c r="J13" s="31">
        <f t="shared" si="0"/>
        <v>9011340</v>
      </c>
      <c r="K13" s="31">
        <f t="shared" si="0"/>
        <v>2073199</v>
      </c>
      <c r="L13" s="31">
        <f t="shared" si="0"/>
        <v>1838682</v>
      </c>
      <c r="M13" s="31">
        <f t="shared" si="0"/>
        <v>2226767</v>
      </c>
      <c r="N13" s="31">
        <f t="shared" si="0"/>
        <v>6138648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15149988</v>
      </c>
      <c r="X13" s="31">
        <f t="shared" si="0"/>
        <v>1707376</v>
      </c>
      <c r="Y13" s="31">
        <f t="shared" si="0"/>
        <v>13442612</v>
      </c>
      <c r="Z13" s="32">
        <f>+IF(X13&lt;&gt;0,+(Y13/X13)*100,0)</f>
        <v>787.32581458331379</v>
      </c>
      <c r="AA13" s="33">
        <f>SUM(AA6:AA12)</f>
        <v>3302984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21827426</v>
      </c>
      <c r="D17" s="18"/>
      <c r="E17" s="19">
        <v>9197196</v>
      </c>
      <c r="F17" s="20">
        <v>9197196</v>
      </c>
      <c r="G17" s="24">
        <v>11453033</v>
      </c>
      <c r="H17" s="24">
        <v>2071443</v>
      </c>
      <c r="I17" s="24">
        <v>-28262</v>
      </c>
      <c r="J17" s="20">
        <v>13496214</v>
      </c>
      <c r="K17" s="24">
        <v>98760</v>
      </c>
      <c r="L17" s="24">
        <v>212041</v>
      </c>
      <c r="M17" s="20">
        <v>18070</v>
      </c>
      <c r="N17" s="24">
        <v>328871</v>
      </c>
      <c r="O17" s="24"/>
      <c r="P17" s="24"/>
      <c r="Q17" s="20"/>
      <c r="R17" s="24"/>
      <c r="S17" s="24"/>
      <c r="T17" s="20"/>
      <c r="U17" s="24"/>
      <c r="V17" s="24"/>
      <c r="W17" s="24">
        <v>13825085</v>
      </c>
      <c r="X17" s="20">
        <v>8378727</v>
      </c>
      <c r="Y17" s="24">
        <v>5446358</v>
      </c>
      <c r="Z17" s="25">
        <v>65.002213343387368</v>
      </c>
      <c r="AA17" s="26">
        <v>9197196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21827426</v>
      </c>
      <c r="D25" s="29">
        <f t="shared" ref="D25:Y25" si="1">SUM(D15:D24)</f>
        <v>0</v>
      </c>
      <c r="E25" s="35">
        <f t="shared" si="1"/>
        <v>9197196</v>
      </c>
      <c r="F25" s="36">
        <f t="shared" si="1"/>
        <v>9197196</v>
      </c>
      <c r="G25" s="36">
        <f t="shared" si="1"/>
        <v>11453033</v>
      </c>
      <c r="H25" s="36">
        <f t="shared" si="1"/>
        <v>2071443</v>
      </c>
      <c r="I25" s="36">
        <f t="shared" si="1"/>
        <v>-28262</v>
      </c>
      <c r="J25" s="36">
        <f t="shared" si="1"/>
        <v>13496214</v>
      </c>
      <c r="K25" s="36">
        <f t="shared" si="1"/>
        <v>98760</v>
      </c>
      <c r="L25" s="36">
        <f t="shared" si="1"/>
        <v>212041</v>
      </c>
      <c r="M25" s="36">
        <f t="shared" si="1"/>
        <v>18070</v>
      </c>
      <c r="N25" s="36">
        <f t="shared" si="1"/>
        <v>328871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13825085</v>
      </c>
      <c r="X25" s="36">
        <f t="shared" si="1"/>
        <v>8378727</v>
      </c>
      <c r="Y25" s="36">
        <f t="shared" si="1"/>
        <v>5446358</v>
      </c>
      <c r="Z25" s="37">
        <f>+IF(X25&lt;&gt;0,+(Y25/X25)*100,0)</f>
        <v>65.002213343387368</v>
      </c>
      <c r="AA25" s="38">
        <f>SUM(AA15:AA24)</f>
        <v>9197196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35559601</v>
      </c>
      <c r="D26" s="29">
        <f>+D13+D25</f>
        <v>0</v>
      </c>
      <c r="E26" s="30">
        <f t="shared" si="2"/>
        <v>12500180</v>
      </c>
      <c r="F26" s="31">
        <f t="shared" si="2"/>
        <v>12500180</v>
      </c>
      <c r="G26" s="31">
        <f t="shared" si="2"/>
        <v>18862325</v>
      </c>
      <c r="H26" s="31">
        <f t="shared" si="2"/>
        <v>3799464</v>
      </c>
      <c r="I26" s="31">
        <f t="shared" si="2"/>
        <v>-154235</v>
      </c>
      <c r="J26" s="31">
        <f t="shared" si="2"/>
        <v>22507554</v>
      </c>
      <c r="K26" s="31">
        <f t="shared" si="2"/>
        <v>2171959</v>
      </c>
      <c r="L26" s="31">
        <f t="shared" si="2"/>
        <v>2050723</v>
      </c>
      <c r="M26" s="31">
        <f t="shared" si="2"/>
        <v>2244837</v>
      </c>
      <c r="N26" s="31">
        <f t="shared" si="2"/>
        <v>6467519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28975073</v>
      </c>
      <c r="X26" s="31">
        <f t="shared" si="2"/>
        <v>10086103</v>
      </c>
      <c r="Y26" s="31">
        <f t="shared" si="2"/>
        <v>18888970</v>
      </c>
      <c r="Z26" s="32">
        <f>+IF(X26&lt;&gt;0,+(Y26/X26)*100,0)</f>
        <v>187.27718723475263</v>
      </c>
      <c r="AA26" s="33">
        <f>+AA13+AA25</f>
        <v>12500180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-1367550</v>
      </c>
      <c r="H32" s="20">
        <v>-102344</v>
      </c>
      <c r="I32" s="20">
        <v>-29120</v>
      </c>
      <c r="J32" s="20">
        <v>-1499014</v>
      </c>
      <c r="K32" s="20">
        <v>249383</v>
      </c>
      <c r="L32" s="20">
        <v>-224896</v>
      </c>
      <c r="M32" s="20">
        <v>39779</v>
      </c>
      <c r="N32" s="20">
        <v>64266</v>
      </c>
      <c r="O32" s="20"/>
      <c r="P32" s="20"/>
      <c r="Q32" s="20"/>
      <c r="R32" s="20"/>
      <c r="S32" s="20"/>
      <c r="T32" s="20"/>
      <c r="U32" s="20"/>
      <c r="V32" s="20"/>
      <c r="W32" s="20">
        <v>-1434748</v>
      </c>
      <c r="X32" s="20"/>
      <c r="Y32" s="20">
        <v>-1434748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4144622</v>
      </c>
      <c r="F35" s="20">
        <v>4144622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2072286</v>
      </c>
      <c r="Y35" s="20">
        <v>-2072286</v>
      </c>
      <c r="Z35" s="21">
        <v>-100</v>
      </c>
      <c r="AA35" s="22">
        <v>4144622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4144622</v>
      </c>
      <c r="F37" s="31">
        <f t="shared" si="3"/>
        <v>4144622</v>
      </c>
      <c r="G37" s="31">
        <f t="shared" si="3"/>
        <v>-1367550</v>
      </c>
      <c r="H37" s="31">
        <f t="shared" si="3"/>
        <v>-102344</v>
      </c>
      <c r="I37" s="31">
        <f t="shared" si="3"/>
        <v>-29120</v>
      </c>
      <c r="J37" s="31">
        <f t="shared" si="3"/>
        <v>-1499014</v>
      </c>
      <c r="K37" s="31">
        <f t="shared" si="3"/>
        <v>249383</v>
      </c>
      <c r="L37" s="31">
        <f t="shared" si="3"/>
        <v>-224896</v>
      </c>
      <c r="M37" s="31">
        <f t="shared" si="3"/>
        <v>39779</v>
      </c>
      <c r="N37" s="31">
        <f t="shared" si="3"/>
        <v>64266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-1434748</v>
      </c>
      <c r="X37" s="31">
        <f t="shared" si="3"/>
        <v>2072286</v>
      </c>
      <c r="Y37" s="31">
        <f t="shared" si="3"/>
        <v>-3507034</v>
      </c>
      <c r="Z37" s="32">
        <f>+IF(X37&lt;&gt;0,+(Y37/X37)*100,0)</f>
        <v>-169.23503802081373</v>
      </c>
      <c r="AA37" s="33">
        <f>SUM(AA29:AA36)</f>
        <v>4144622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5513606</v>
      </c>
      <c r="F40" s="20">
        <v>5513606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2756802</v>
      </c>
      <c r="Y40" s="20">
        <v>-2756802</v>
      </c>
      <c r="Z40" s="21">
        <v>-100</v>
      </c>
      <c r="AA40" s="22">
        <v>5513606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5513606</v>
      </c>
      <c r="F43" s="36">
        <f t="shared" si="4"/>
        <v>5513606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2756802</v>
      </c>
      <c r="Y43" s="36">
        <f t="shared" si="4"/>
        <v>-2756802</v>
      </c>
      <c r="Z43" s="37">
        <f>+IF(X43&lt;&gt;0,+(Y43/X43)*100,0)</f>
        <v>-100</v>
      </c>
      <c r="AA43" s="38">
        <f>SUM(AA39:AA42)</f>
        <v>5513606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9658228</v>
      </c>
      <c r="F44" s="31">
        <f t="shared" si="5"/>
        <v>9658228</v>
      </c>
      <c r="G44" s="31">
        <f t="shared" si="5"/>
        <v>-1367550</v>
      </c>
      <c r="H44" s="31">
        <f t="shared" si="5"/>
        <v>-102344</v>
      </c>
      <c r="I44" s="31">
        <f t="shared" si="5"/>
        <v>-29120</v>
      </c>
      <c r="J44" s="31">
        <f t="shared" si="5"/>
        <v>-1499014</v>
      </c>
      <c r="K44" s="31">
        <f t="shared" si="5"/>
        <v>249383</v>
      </c>
      <c r="L44" s="31">
        <f t="shared" si="5"/>
        <v>-224896</v>
      </c>
      <c r="M44" s="31">
        <f t="shared" si="5"/>
        <v>39779</v>
      </c>
      <c r="N44" s="31">
        <f t="shared" si="5"/>
        <v>64266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-1434748</v>
      </c>
      <c r="X44" s="31">
        <f t="shared" si="5"/>
        <v>4829088</v>
      </c>
      <c r="Y44" s="31">
        <f t="shared" si="5"/>
        <v>-6263836</v>
      </c>
      <c r="Z44" s="32">
        <f>+IF(X44&lt;&gt;0,+(Y44/X44)*100,0)</f>
        <v>-129.71053747622742</v>
      </c>
      <c r="AA44" s="33">
        <f>+AA37+AA43</f>
        <v>9658228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35559601</v>
      </c>
      <c r="D45" s="42">
        <f t="shared" si="6"/>
        <v>0</v>
      </c>
      <c r="E45" s="43">
        <f t="shared" si="6"/>
        <v>2841952</v>
      </c>
      <c r="F45" s="44">
        <f t="shared" si="6"/>
        <v>2841952</v>
      </c>
      <c r="G45" s="44">
        <f t="shared" si="6"/>
        <v>20229875</v>
      </c>
      <c r="H45" s="44">
        <f t="shared" si="6"/>
        <v>3901808</v>
      </c>
      <c r="I45" s="44">
        <f t="shared" si="6"/>
        <v>-125115</v>
      </c>
      <c r="J45" s="44">
        <f t="shared" si="6"/>
        <v>24006568</v>
      </c>
      <c r="K45" s="44">
        <f t="shared" si="6"/>
        <v>1922576</v>
      </c>
      <c r="L45" s="44">
        <f t="shared" si="6"/>
        <v>2275619</v>
      </c>
      <c r="M45" s="44">
        <f t="shared" si="6"/>
        <v>2205058</v>
      </c>
      <c r="N45" s="44">
        <f t="shared" si="6"/>
        <v>6403253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30409821</v>
      </c>
      <c r="X45" s="44">
        <f t="shared" si="6"/>
        <v>5257015</v>
      </c>
      <c r="Y45" s="44">
        <f t="shared" si="6"/>
        <v>25152806</v>
      </c>
      <c r="Z45" s="45">
        <f>+IF(X45&lt;&gt;0,+(Y45/X45)*100,0)</f>
        <v>478.46175063225047</v>
      </c>
      <c r="AA45" s="46">
        <f>+AA26-AA44</f>
        <v>2841952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-4829817</v>
      </c>
      <c r="F47" s="20">
        <v>-4829817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-2414754</v>
      </c>
      <c r="Y47" s="20">
        <v>2414754</v>
      </c>
      <c r="Z47" s="47">
        <v>-100</v>
      </c>
      <c r="AA47" s="22">
        <v>-4829817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-4829817</v>
      </c>
      <c r="F50" s="52">
        <f t="shared" si="7"/>
        <v>-4829817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-2414754</v>
      </c>
      <c r="Y50" s="52">
        <f t="shared" si="7"/>
        <v>2414754</v>
      </c>
      <c r="Z50" s="53">
        <f>+IF(X50&lt;&gt;0,+(Y50/X50)*100,0)</f>
        <v>-100</v>
      </c>
      <c r="AA50" s="54">
        <f>SUM(AA47:AA49)</f>
        <v>-4829817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-9336926</v>
      </c>
      <c r="D6" s="18"/>
      <c r="E6" s="19">
        <v>27061581</v>
      </c>
      <c r="F6" s="20">
        <v>26708840</v>
      </c>
      <c r="G6" s="20">
        <v>-7915855</v>
      </c>
      <c r="H6" s="20">
        <v>677430</v>
      </c>
      <c r="I6" s="20">
        <v>767914</v>
      </c>
      <c r="J6" s="20">
        <v>-6470511</v>
      </c>
      <c r="K6" s="20">
        <v>722306</v>
      </c>
      <c r="L6" s="20">
        <v>474775</v>
      </c>
      <c r="M6" s="20">
        <v>327744</v>
      </c>
      <c r="N6" s="20">
        <v>1524825</v>
      </c>
      <c r="O6" s="20"/>
      <c r="P6" s="20"/>
      <c r="Q6" s="20"/>
      <c r="R6" s="20"/>
      <c r="S6" s="20"/>
      <c r="T6" s="20"/>
      <c r="U6" s="20"/>
      <c r="V6" s="20"/>
      <c r="W6" s="20">
        <v>-4945686</v>
      </c>
      <c r="X6" s="20">
        <v>13223412</v>
      </c>
      <c r="Y6" s="20">
        <v>-18169098</v>
      </c>
      <c r="Z6" s="21">
        <v>-137.40098243932806</v>
      </c>
      <c r="AA6" s="22">
        <v>26708840</v>
      </c>
    </row>
    <row r="7" spans="1:27" x14ac:dyDescent="0.25">
      <c r="A7" s="23" t="s">
        <v>35</v>
      </c>
      <c r="B7" s="17" t="s">
        <v>32</v>
      </c>
      <c r="C7" s="18">
        <v>14584334</v>
      </c>
      <c r="D7" s="18"/>
      <c r="E7" s="19">
        <v>1215258</v>
      </c>
      <c r="F7" s="20">
        <v>1215258</v>
      </c>
      <c r="G7" s="20">
        <v>14558352</v>
      </c>
      <c r="H7" s="20">
        <v>-34775</v>
      </c>
      <c r="I7" s="20">
        <v>32476</v>
      </c>
      <c r="J7" s="20">
        <v>14556053</v>
      </c>
      <c r="K7" s="20">
        <v>-190252</v>
      </c>
      <c r="L7" s="20">
        <v>-71812</v>
      </c>
      <c r="M7" s="20">
        <v>-95119</v>
      </c>
      <c r="N7" s="20">
        <v>-357183</v>
      </c>
      <c r="O7" s="20"/>
      <c r="P7" s="20"/>
      <c r="Q7" s="20"/>
      <c r="R7" s="20"/>
      <c r="S7" s="20"/>
      <c r="T7" s="20"/>
      <c r="U7" s="20"/>
      <c r="V7" s="20"/>
      <c r="W7" s="20">
        <v>14198870</v>
      </c>
      <c r="X7" s="20">
        <v>1315290</v>
      </c>
      <c r="Y7" s="20">
        <v>12883580</v>
      </c>
      <c r="Z7" s="21">
        <v>979.52390727520162</v>
      </c>
      <c r="AA7" s="22">
        <v>1215258</v>
      </c>
    </row>
    <row r="8" spans="1:27" x14ac:dyDescent="0.25">
      <c r="A8" s="23" t="s">
        <v>36</v>
      </c>
      <c r="B8" s="17" t="s">
        <v>32</v>
      </c>
      <c r="C8" s="18">
        <v>-104</v>
      </c>
      <c r="D8" s="18"/>
      <c r="E8" s="19"/>
      <c r="F8" s="20"/>
      <c r="G8" s="20">
        <v>-104</v>
      </c>
      <c r="H8" s="20"/>
      <c r="I8" s="20"/>
      <c r="J8" s="20">
        <v>-104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-104</v>
      </c>
      <c r="X8" s="20"/>
      <c r="Y8" s="20">
        <v>-104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-3887516</v>
      </c>
      <c r="D10" s="18"/>
      <c r="E10" s="19">
        <v>-1973143</v>
      </c>
      <c r="F10" s="20">
        <v>-1973143</v>
      </c>
      <c r="G10" s="20">
        <v>-4131030</v>
      </c>
      <c r="H10" s="20">
        <v>-357753</v>
      </c>
      <c r="I10" s="20">
        <v>-15523</v>
      </c>
      <c r="J10" s="20">
        <v>-4504306</v>
      </c>
      <c r="K10" s="20">
        <v>-19500</v>
      </c>
      <c r="L10" s="20">
        <v>-81185</v>
      </c>
      <c r="M10" s="20">
        <v>-317627</v>
      </c>
      <c r="N10" s="20">
        <v>-418312</v>
      </c>
      <c r="O10" s="20"/>
      <c r="P10" s="20"/>
      <c r="Q10" s="20"/>
      <c r="R10" s="20"/>
      <c r="S10" s="20"/>
      <c r="T10" s="20"/>
      <c r="U10" s="20"/>
      <c r="V10" s="20"/>
      <c r="W10" s="20">
        <v>-4922618</v>
      </c>
      <c r="X10" s="20">
        <v>-860750</v>
      </c>
      <c r="Y10" s="20">
        <v>-4061868</v>
      </c>
      <c r="Z10" s="21">
        <v>471.89869300029039</v>
      </c>
      <c r="AA10" s="22">
        <v>-1973143</v>
      </c>
    </row>
    <row r="11" spans="1:27" x14ac:dyDescent="0.25">
      <c r="A11" s="23" t="s">
        <v>39</v>
      </c>
      <c r="B11" s="17" t="s">
        <v>32</v>
      </c>
      <c r="C11" s="18">
        <v>3468558</v>
      </c>
      <c r="D11" s="18"/>
      <c r="E11" s="19"/>
      <c r="F11" s="20">
        <v>28218</v>
      </c>
      <c r="G11" s="24">
        <v>3468560</v>
      </c>
      <c r="H11" s="24">
        <v>93458</v>
      </c>
      <c r="I11" s="24">
        <v>93586</v>
      </c>
      <c r="J11" s="20">
        <v>3655604</v>
      </c>
      <c r="K11" s="24">
        <v>106361</v>
      </c>
      <c r="L11" s="24">
        <v>112125</v>
      </c>
      <c r="M11" s="20">
        <v>128979</v>
      </c>
      <c r="N11" s="24">
        <v>347465</v>
      </c>
      <c r="O11" s="24"/>
      <c r="P11" s="24"/>
      <c r="Q11" s="20"/>
      <c r="R11" s="24"/>
      <c r="S11" s="24"/>
      <c r="T11" s="20"/>
      <c r="U11" s="24"/>
      <c r="V11" s="24"/>
      <c r="W11" s="24">
        <v>4003069</v>
      </c>
      <c r="X11" s="20">
        <v>28218</v>
      </c>
      <c r="Y11" s="24">
        <v>3974851</v>
      </c>
      <c r="Z11" s="25">
        <v>14086.2251045432</v>
      </c>
      <c r="AA11" s="26">
        <v>28218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4828346</v>
      </c>
      <c r="D13" s="29">
        <f>SUM(D6:D12)</f>
        <v>0</v>
      </c>
      <c r="E13" s="30">
        <f t="shared" si="0"/>
        <v>26303696</v>
      </c>
      <c r="F13" s="31">
        <f t="shared" si="0"/>
        <v>25979173</v>
      </c>
      <c r="G13" s="31">
        <f t="shared" si="0"/>
        <v>5979923</v>
      </c>
      <c r="H13" s="31">
        <f t="shared" si="0"/>
        <v>378360</v>
      </c>
      <c r="I13" s="31">
        <f t="shared" si="0"/>
        <v>878453</v>
      </c>
      <c r="J13" s="31">
        <f t="shared" si="0"/>
        <v>7236736</v>
      </c>
      <c r="K13" s="31">
        <f t="shared" si="0"/>
        <v>618915</v>
      </c>
      <c r="L13" s="31">
        <f t="shared" si="0"/>
        <v>433903</v>
      </c>
      <c r="M13" s="31">
        <f t="shared" si="0"/>
        <v>43977</v>
      </c>
      <c r="N13" s="31">
        <f t="shared" si="0"/>
        <v>1096795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8333531</v>
      </c>
      <c r="X13" s="31">
        <f t="shared" si="0"/>
        <v>13706170</v>
      </c>
      <c r="Y13" s="31">
        <f t="shared" si="0"/>
        <v>-5372639</v>
      </c>
      <c r="Z13" s="32">
        <f>+IF(X13&lt;&gt;0,+(Y13/X13)*100,0)</f>
        <v>-39.198689349395202</v>
      </c>
      <c r="AA13" s="33">
        <f>SUM(AA6:AA12)</f>
        <v>25979173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9019007</v>
      </c>
      <c r="D17" s="18"/>
      <c r="E17" s="19">
        <v>-3063850</v>
      </c>
      <c r="F17" s="20">
        <v>-2739327</v>
      </c>
      <c r="G17" s="24">
        <v>8441394</v>
      </c>
      <c r="H17" s="24">
        <v>1620</v>
      </c>
      <c r="I17" s="24">
        <v>580558</v>
      </c>
      <c r="J17" s="20">
        <v>9023572</v>
      </c>
      <c r="K17" s="24">
        <v>131026</v>
      </c>
      <c r="L17" s="24">
        <v>1735</v>
      </c>
      <c r="M17" s="20">
        <v>65100</v>
      </c>
      <c r="N17" s="24">
        <v>197861</v>
      </c>
      <c r="O17" s="24"/>
      <c r="P17" s="24"/>
      <c r="Q17" s="20"/>
      <c r="R17" s="24"/>
      <c r="S17" s="24"/>
      <c r="T17" s="20"/>
      <c r="U17" s="24"/>
      <c r="V17" s="24"/>
      <c r="W17" s="24">
        <v>9221433</v>
      </c>
      <c r="X17" s="20">
        <v>-789475</v>
      </c>
      <c r="Y17" s="24">
        <v>10010908</v>
      </c>
      <c r="Z17" s="25">
        <v>-1268.0462332562779</v>
      </c>
      <c r="AA17" s="26">
        <v>-2739327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107396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9126403</v>
      </c>
      <c r="D25" s="29">
        <f t="shared" ref="D25:Y25" si="1">SUM(D15:D24)</f>
        <v>0</v>
      </c>
      <c r="E25" s="35">
        <f t="shared" si="1"/>
        <v>-3063850</v>
      </c>
      <c r="F25" s="36">
        <f t="shared" si="1"/>
        <v>-2739327</v>
      </c>
      <c r="G25" s="36">
        <f t="shared" si="1"/>
        <v>8441394</v>
      </c>
      <c r="H25" s="36">
        <f t="shared" si="1"/>
        <v>1620</v>
      </c>
      <c r="I25" s="36">
        <f t="shared" si="1"/>
        <v>580558</v>
      </c>
      <c r="J25" s="36">
        <f t="shared" si="1"/>
        <v>9023572</v>
      </c>
      <c r="K25" s="36">
        <f t="shared" si="1"/>
        <v>131026</v>
      </c>
      <c r="L25" s="36">
        <f t="shared" si="1"/>
        <v>1735</v>
      </c>
      <c r="M25" s="36">
        <f t="shared" si="1"/>
        <v>65100</v>
      </c>
      <c r="N25" s="36">
        <f t="shared" si="1"/>
        <v>197861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9221433</v>
      </c>
      <c r="X25" s="36">
        <f t="shared" si="1"/>
        <v>-789475</v>
      </c>
      <c r="Y25" s="36">
        <f t="shared" si="1"/>
        <v>10010908</v>
      </c>
      <c r="Z25" s="37">
        <f>+IF(X25&lt;&gt;0,+(Y25/X25)*100,0)</f>
        <v>-1268.0462332562779</v>
      </c>
      <c r="AA25" s="38">
        <f>SUM(AA15:AA24)</f>
        <v>-2739327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13954749</v>
      </c>
      <c r="D26" s="29">
        <f>+D13+D25</f>
        <v>0</v>
      </c>
      <c r="E26" s="30">
        <f t="shared" si="2"/>
        <v>23239846</v>
      </c>
      <c r="F26" s="31">
        <f t="shared" si="2"/>
        <v>23239846</v>
      </c>
      <c r="G26" s="31">
        <f t="shared" si="2"/>
        <v>14421317</v>
      </c>
      <c r="H26" s="31">
        <f t="shared" si="2"/>
        <v>379980</v>
      </c>
      <c r="I26" s="31">
        <f t="shared" si="2"/>
        <v>1459011</v>
      </c>
      <c r="J26" s="31">
        <f t="shared" si="2"/>
        <v>16260308</v>
      </c>
      <c r="K26" s="31">
        <f t="shared" si="2"/>
        <v>749941</v>
      </c>
      <c r="L26" s="31">
        <f t="shared" si="2"/>
        <v>435638</v>
      </c>
      <c r="M26" s="31">
        <f t="shared" si="2"/>
        <v>109077</v>
      </c>
      <c r="N26" s="31">
        <f t="shared" si="2"/>
        <v>1294656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17554964</v>
      </c>
      <c r="X26" s="31">
        <f t="shared" si="2"/>
        <v>12916695</v>
      </c>
      <c r="Y26" s="31">
        <f t="shared" si="2"/>
        <v>4638269</v>
      </c>
      <c r="Z26" s="32">
        <f>+IF(X26&lt;&gt;0,+(Y26/X26)*100,0)</f>
        <v>35.909100586489032</v>
      </c>
      <c r="AA26" s="33">
        <f>+AA13+AA25</f>
        <v>23239846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23255684</v>
      </c>
      <c r="D32" s="18"/>
      <c r="E32" s="19">
        <v>19242362</v>
      </c>
      <c r="F32" s="20">
        <v>19259363</v>
      </c>
      <c r="G32" s="20">
        <v>23656397</v>
      </c>
      <c r="H32" s="20">
        <v>375891</v>
      </c>
      <c r="I32" s="20">
        <v>362854</v>
      </c>
      <c r="J32" s="20">
        <v>24395142</v>
      </c>
      <c r="K32" s="20">
        <v>352575</v>
      </c>
      <c r="L32" s="20">
        <v>423495</v>
      </c>
      <c r="M32" s="20">
        <v>636607</v>
      </c>
      <c r="N32" s="20">
        <v>1412677</v>
      </c>
      <c r="O32" s="20"/>
      <c r="P32" s="20"/>
      <c r="Q32" s="20"/>
      <c r="R32" s="20"/>
      <c r="S32" s="20"/>
      <c r="T32" s="20"/>
      <c r="U32" s="20"/>
      <c r="V32" s="20"/>
      <c r="W32" s="20">
        <v>25807819</v>
      </c>
      <c r="X32" s="20">
        <v>8914528</v>
      </c>
      <c r="Y32" s="20">
        <v>16893291</v>
      </c>
      <c r="Z32" s="21">
        <v>189.50292152315859</v>
      </c>
      <c r="AA32" s="22">
        <v>19259363</v>
      </c>
    </row>
    <row r="33" spans="1:27" x14ac:dyDescent="0.25">
      <c r="A33" s="23" t="s">
        <v>60</v>
      </c>
      <c r="B33" s="17" t="s">
        <v>32</v>
      </c>
      <c r="C33" s="18">
        <v>97381</v>
      </c>
      <c r="D33" s="18"/>
      <c r="E33" s="19"/>
      <c r="F33" s="20">
        <v>-233342</v>
      </c>
      <c r="G33" s="20">
        <v>121039</v>
      </c>
      <c r="H33" s="20"/>
      <c r="I33" s="20">
        <v>-23658</v>
      </c>
      <c r="J33" s="20">
        <v>97381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97381</v>
      </c>
      <c r="X33" s="20">
        <v>-216341</v>
      </c>
      <c r="Y33" s="20">
        <v>313722</v>
      </c>
      <c r="Z33" s="21">
        <v>-145.01273452558692</v>
      </c>
      <c r="AA33" s="22">
        <v>-233342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1500000</v>
      </c>
      <c r="F34" s="20">
        <v>1500000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750000</v>
      </c>
      <c r="Y34" s="20">
        <v>-750000</v>
      </c>
      <c r="Z34" s="21">
        <v>-100</v>
      </c>
      <c r="AA34" s="22">
        <v>1500000</v>
      </c>
    </row>
    <row r="35" spans="1:27" x14ac:dyDescent="0.25">
      <c r="A35" s="23" t="s">
        <v>39</v>
      </c>
      <c r="B35" s="17" t="s">
        <v>32</v>
      </c>
      <c r="C35" s="18">
        <v>-224633</v>
      </c>
      <c r="D35" s="18"/>
      <c r="E35" s="19">
        <v>2711936</v>
      </c>
      <c r="F35" s="20">
        <v>2711936</v>
      </c>
      <c r="G35" s="20">
        <v>-156482</v>
      </c>
      <c r="H35" s="20"/>
      <c r="I35" s="20">
        <v>-68151</v>
      </c>
      <c r="J35" s="20">
        <v>-224633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-224633</v>
      </c>
      <c r="X35" s="20">
        <v>1355970</v>
      </c>
      <c r="Y35" s="20">
        <v>-1580603</v>
      </c>
      <c r="Z35" s="21">
        <v>-116.56622196656268</v>
      </c>
      <c r="AA35" s="22">
        <v>2711936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23128432</v>
      </c>
      <c r="D37" s="29">
        <f t="shared" ref="D37:Y37" si="3">SUM(D29:D36)</f>
        <v>0</v>
      </c>
      <c r="E37" s="30">
        <f t="shared" si="3"/>
        <v>23454298</v>
      </c>
      <c r="F37" s="31">
        <f t="shared" si="3"/>
        <v>23237957</v>
      </c>
      <c r="G37" s="31">
        <f t="shared" si="3"/>
        <v>23620954</v>
      </c>
      <c r="H37" s="31">
        <f t="shared" si="3"/>
        <v>375891</v>
      </c>
      <c r="I37" s="31">
        <f t="shared" si="3"/>
        <v>271045</v>
      </c>
      <c r="J37" s="31">
        <f t="shared" si="3"/>
        <v>24267890</v>
      </c>
      <c r="K37" s="31">
        <f t="shared" si="3"/>
        <v>352575</v>
      </c>
      <c r="L37" s="31">
        <f t="shared" si="3"/>
        <v>423495</v>
      </c>
      <c r="M37" s="31">
        <f t="shared" si="3"/>
        <v>636607</v>
      </c>
      <c r="N37" s="31">
        <f t="shared" si="3"/>
        <v>1412677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25680567</v>
      </c>
      <c r="X37" s="31">
        <f t="shared" si="3"/>
        <v>10804157</v>
      </c>
      <c r="Y37" s="31">
        <f t="shared" si="3"/>
        <v>14876410</v>
      </c>
      <c r="Z37" s="32">
        <f>+IF(X37&lt;&gt;0,+(Y37/X37)*100,0)</f>
        <v>137.69153854391416</v>
      </c>
      <c r="AA37" s="33">
        <f>SUM(AA29:AA36)</f>
        <v>23237957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73595022</v>
      </c>
      <c r="F40" s="20">
        <v>73595022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72086512</v>
      </c>
      <c r="Y40" s="20">
        <v>-72086512</v>
      </c>
      <c r="Z40" s="21">
        <v>-100</v>
      </c>
      <c r="AA40" s="22">
        <v>73595022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73595022</v>
      </c>
      <c r="F43" s="36">
        <f t="shared" si="4"/>
        <v>73595022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72086512</v>
      </c>
      <c r="Y43" s="36">
        <f t="shared" si="4"/>
        <v>-72086512</v>
      </c>
      <c r="Z43" s="37">
        <f>+IF(X43&lt;&gt;0,+(Y43/X43)*100,0)</f>
        <v>-100</v>
      </c>
      <c r="AA43" s="38">
        <f>SUM(AA39:AA42)</f>
        <v>73595022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23128432</v>
      </c>
      <c r="D44" s="29">
        <f>+D37+D43</f>
        <v>0</v>
      </c>
      <c r="E44" s="30">
        <f t="shared" si="5"/>
        <v>97049320</v>
      </c>
      <c r="F44" s="31">
        <f t="shared" si="5"/>
        <v>96832979</v>
      </c>
      <c r="G44" s="31">
        <f t="shared" si="5"/>
        <v>23620954</v>
      </c>
      <c r="H44" s="31">
        <f t="shared" si="5"/>
        <v>375891</v>
      </c>
      <c r="I44" s="31">
        <f t="shared" si="5"/>
        <v>271045</v>
      </c>
      <c r="J44" s="31">
        <f t="shared" si="5"/>
        <v>24267890</v>
      </c>
      <c r="K44" s="31">
        <f t="shared" si="5"/>
        <v>352575</v>
      </c>
      <c r="L44" s="31">
        <f t="shared" si="5"/>
        <v>423495</v>
      </c>
      <c r="M44" s="31">
        <f t="shared" si="5"/>
        <v>636607</v>
      </c>
      <c r="N44" s="31">
        <f t="shared" si="5"/>
        <v>1412677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25680567</v>
      </c>
      <c r="X44" s="31">
        <f t="shared" si="5"/>
        <v>82890669</v>
      </c>
      <c r="Y44" s="31">
        <f t="shared" si="5"/>
        <v>-57210102</v>
      </c>
      <c r="Z44" s="32">
        <f>+IF(X44&lt;&gt;0,+(Y44/X44)*100,0)</f>
        <v>-69.018748057154653</v>
      </c>
      <c r="AA44" s="33">
        <f>+AA37+AA43</f>
        <v>96832979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-9173683</v>
      </c>
      <c r="D45" s="42">
        <f t="shared" si="6"/>
        <v>0</v>
      </c>
      <c r="E45" s="43">
        <f t="shared" si="6"/>
        <v>-73809474</v>
      </c>
      <c r="F45" s="44">
        <f t="shared" si="6"/>
        <v>-73593133</v>
      </c>
      <c r="G45" s="44">
        <f t="shared" si="6"/>
        <v>-9199637</v>
      </c>
      <c r="H45" s="44">
        <f t="shared" si="6"/>
        <v>4089</v>
      </c>
      <c r="I45" s="44">
        <f t="shared" si="6"/>
        <v>1187966</v>
      </c>
      <c r="J45" s="44">
        <f t="shared" si="6"/>
        <v>-8007582</v>
      </c>
      <c r="K45" s="44">
        <f t="shared" si="6"/>
        <v>397366</v>
      </c>
      <c r="L45" s="44">
        <f t="shared" si="6"/>
        <v>12143</v>
      </c>
      <c r="M45" s="44">
        <f t="shared" si="6"/>
        <v>-527530</v>
      </c>
      <c r="N45" s="44">
        <f t="shared" si="6"/>
        <v>-118021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-8125603</v>
      </c>
      <c r="X45" s="44">
        <f t="shared" si="6"/>
        <v>-69973974</v>
      </c>
      <c r="Y45" s="44">
        <f t="shared" si="6"/>
        <v>61848371</v>
      </c>
      <c r="Z45" s="45">
        <f>+IF(X45&lt;&gt;0,+(Y45/X45)*100,0)</f>
        <v>-88.387678253060201</v>
      </c>
      <c r="AA45" s="46">
        <f>+AA26-AA44</f>
        <v>-73593133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-13792153</v>
      </c>
      <c r="D47" s="18"/>
      <c r="E47" s="19"/>
      <c r="F47" s="20"/>
      <c r="G47" s="20">
        <v>-9204690</v>
      </c>
      <c r="H47" s="20"/>
      <c r="I47" s="20">
        <v>-4587463</v>
      </c>
      <c r="J47" s="20">
        <v>-13792153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-13792153</v>
      </c>
      <c r="X47" s="20"/>
      <c r="Y47" s="20">
        <v>-13792153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-13792153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-9204690</v>
      </c>
      <c r="H50" s="52">
        <f t="shared" si="7"/>
        <v>0</v>
      </c>
      <c r="I50" s="52">
        <f t="shared" si="7"/>
        <v>-4587463</v>
      </c>
      <c r="J50" s="52">
        <f t="shared" si="7"/>
        <v>-13792153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-13792153</v>
      </c>
      <c r="X50" s="52">
        <f t="shared" si="7"/>
        <v>0</v>
      </c>
      <c r="Y50" s="52">
        <f t="shared" si="7"/>
        <v>-13792153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-26069202</v>
      </c>
      <c r="D6" s="18"/>
      <c r="E6" s="19">
        <v>-9200000</v>
      </c>
      <c r="F6" s="20">
        <v>-33500000</v>
      </c>
      <c r="G6" s="20">
        <v>-12208</v>
      </c>
      <c r="H6" s="20">
        <v>-488338</v>
      </c>
      <c r="I6" s="20">
        <v>-35972</v>
      </c>
      <c r="J6" s="20">
        <v>-536518</v>
      </c>
      <c r="K6" s="20">
        <v>-995795</v>
      </c>
      <c r="L6" s="20">
        <v>-2188319</v>
      </c>
      <c r="M6" s="20">
        <v>-17168</v>
      </c>
      <c r="N6" s="20">
        <v>-3201282</v>
      </c>
      <c r="O6" s="20"/>
      <c r="P6" s="20"/>
      <c r="Q6" s="20"/>
      <c r="R6" s="20"/>
      <c r="S6" s="20"/>
      <c r="T6" s="20"/>
      <c r="U6" s="20"/>
      <c r="V6" s="20"/>
      <c r="W6" s="20">
        <v>-3737800</v>
      </c>
      <c r="X6" s="20"/>
      <c r="Y6" s="20">
        <v>-3737800</v>
      </c>
      <c r="Z6" s="21"/>
      <c r="AA6" s="22">
        <v>-33500000</v>
      </c>
    </row>
    <row r="7" spans="1:27" x14ac:dyDescent="0.25">
      <c r="A7" s="23" t="s">
        <v>35</v>
      </c>
      <c r="B7" s="17" t="s">
        <v>32</v>
      </c>
      <c r="C7" s="18">
        <v>34340587</v>
      </c>
      <c r="D7" s="18"/>
      <c r="E7" s="19">
        <v>18621064</v>
      </c>
      <c r="F7" s="20">
        <v>18621064</v>
      </c>
      <c r="G7" s="20">
        <v>1672980</v>
      </c>
      <c r="H7" s="20">
        <v>1471534</v>
      </c>
      <c r="I7" s="20">
        <v>1538359</v>
      </c>
      <c r="J7" s="20">
        <v>4682873</v>
      </c>
      <c r="K7" s="20"/>
      <c r="L7" s="20">
        <v>3078381</v>
      </c>
      <c r="M7" s="20">
        <v>1553876</v>
      </c>
      <c r="N7" s="20">
        <v>4632257</v>
      </c>
      <c r="O7" s="20"/>
      <c r="P7" s="20"/>
      <c r="Q7" s="20"/>
      <c r="R7" s="20"/>
      <c r="S7" s="20"/>
      <c r="T7" s="20"/>
      <c r="U7" s="20"/>
      <c r="V7" s="20"/>
      <c r="W7" s="20">
        <v>9315130</v>
      </c>
      <c r="X7" s="20">
        <v>9310536</v>
      </c>
      <c r="Y7" s="20">
        <v>4594</v>
      </c>
      <c r="Z7" s="21">
        <v>4.9341949808260233E-2</v>
      </c>
      <c r="AA7" s="22">
        <v>18621064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-45000</v>
      </c>
      <c r="F10" s="20">
        <v>-45000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-22494</v>
      </c>
      <c r="Y10" s="20">
        <v>22494</v>
      </c>
      <c r="Z10" s="21">
        <v>-100</v>
      </c>
      <c r="AA10" s="22">
        <v>-45000</v>
      </c>
    </row>
    <row r="11" spans="1:27" x14ac:dyDescent="0.25">
      <c r="A11" s="23" t="s">
        <v>39</v>
      </c>
      <c r="B11" s="17" t="s">
        <v>32</v>
      </c>
      <c r="C11" s="18">
        <v>4019786</v>
      </c>
      <c r="D11" s="18"/>
      <c r="E11" s="19"/>
      <c r="F11" s="20"/>
      <c r="G11" s="24"/>
      <c r="H11" s="24">
        <v>62257</v>
      </c>
      <c r="I11" s="24"/>
      <c r="J11" s="20">
        <v>62257</v>
      </c>
      <c r="K11" s="24">
        <v>129886</v>
      </c>
      <c r="L11" s="24">
        <v>281897</v>
      </c>
      <c r="M11" s="20"/>
      <c r="N11" s="24">
        <v>411783</v>
      </c>
      <c r="O11" s="24"/>
      <c r="P11" s="24"/>
      <c r="Q11" s="20"/>
      <c r="R11" s="24"/>
      <c r="S11" s="24"/>
      <c r="T11" s="20"/>
      <c r="U11" s="24"/>
      <c r="V11" s="24"/>
      <c r="W11" s="24">
        <v>474040</v>
      </c>
      <c r="X11" s="20"/>
      <c r="Y11" s="24">
        <v>474040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12291171</v>
      </c>
      <c r="D13" s="29">
        <f>SUM(D6:D12)</f>
        <v>0</v>
      </c>
      <c r="E13" s="30">
        <f t="shared" si="0"/>
        <v>9376064</v>
      </c>
      <c r="F13" s="31">
        <f t="shared" si="0"/>
        <v>-14923936</v>
      </c>
      <c r="G13" s="31">
        <f t="shared" si="0"/>
        <v>1660772</v>
      </c>
      <c r="H13" s="31">
        <f t="shared" si="0"/>
        <v>1045453</v>
      </c>
      <c r="I13" s="31">
        <f t="shared" si="0"/>
        <v>1502387</v>
      </c>
      <c r="J13" s="31">
        <f t="shared" si="0"/>
        <v>4208612</v>
      </c>
      <c r="K13" s="31">
        <f t="shared" si="0"/>
        <v>-865909</v>
      </c>
      <c r="L13" s="31">
        <f t="shared" si="0"/>
        <v>1171959</v>
      </c>
      <c r="M13" s="31">
        <f t="shared" si="0"/>
        <v>1536708</v>
      </c>
      <c r="N13" s="31">
        <f t="shared" si="0"/>
        <v>1842758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6051370</v>
      </c>
      <c r="X13" s="31">
        <f t="shared" si="0"/>
        <v>9288042</v>
      </c>
      <c r="Y13" s="31">
        <f t="shared" si="0"/>
        <v>-3236672</v>
      </c>
      <c r="Z13" s="32">
        <f>+IF(X13&lt;&gt;0,+(Y13/X13)*100,0)</f>
        <v>-34.847732170031101</v>
      </c>
      <c r="AA13" s="33">
        <f>SUM(AA6:AA12)</f>
        <v>-14923936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7481812</v>
      </c>
      <c r="D17" s="18"/>
      <c r="E17" s="19">
        <v>8992764</v>
      </c>
      <c r="F17" s="20">
        <v>33292764</v>
      </c>
      <c r="G17" s="24"/>
      <c r="H17" s="24">
        <v>1428439</v>
      </c>
      <c r="I17" s="24"/>
      <c r="J17" s="20">
        <v>1428439</v>
      </c>
      <c r="K17" s="24">
        <v>865909</v>
      </c>
      <c r="L17" s="24">
        <v>278862</v>
      </c>
      <c r="M17" s="20"/>
      <c r="N17" s="24">
        <v>1144771</v>
      </c>
      <c r="O17" s="24"/>
      <c r="P17" s="24"/>
      <c r="Q17" s="20"/>
      <c r="R17" s="24"/>
      <c r="S17" s="24"/>
      <c r="T17" s="20"/>
      <c r="U17" s="24"/>
      <c r="V17" s="24"/>
      <c r="W17" s="24">
        <v>2573210</v>
      </c>
      <c r="X17" s="20">
        <v>-103620</v>
      </c>
      <c r="Y17" s="24">
        <v>2676830</v>
      </c>
      <c r="Z17" s="25">
        <v>-2583.3140320401467</v>
      </c>
      <c r="AA17" s="26">
        <v>33292764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7481812</v>
      </c>
      <c r="D25" s="29">
        <f t="shared" ref="D25:Y25" si="1">SUM(D15:D24)</f>
        <v>0</v>
      </c>
      <c r="E25" s="35">
        <f t="shared" si="1"/>
        <v>8992764</v>
      </c>
      <c r="F25" s="36">
        <f t="shared" si="1"/>
        <v>33292764</v>
      </c>
      <c r="G25" s="36">
        <f t="shared" si="1"/>
        <v>0</v>
      </c>
      <c r="H25" s="36">
        <f t="shared" si="1"/>
        <v>1428439</v>
      </c>
      <c r="I25" s="36">
        <f t="shared" si="1"/>
        <v>0</v>
      </c>
      <c r="J25" s="36">
        <f t="shared" si="1"/>
        <v>1428439</v>
      </c>
      <c r="K25" s="36">
        <f t="shared" si="1"/>
        <v>865909</v>
      </c>
      <c r="L25" s="36">
        <f t="shared" si="1"/>
        <v>278862</v>
      </c>
      <c r="M25" s="36">
        <f t="shared" si="1"/>
        <v>0</v>
      </c>
      <c r="N25" s="36">
        <f t="shared" si="1"/>
        <v>1144771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2573210</v>
      </c>
      <c r="X25" s="36">
        <f t="shared" si="1"/>
        <v>-103620</v>
      </c>
      <c r="Y25" s="36">
        <f t="shared" si="1"/>
        <v>2676830</v>
      </c>
      <c r="Z25" s="37">
        <f>+IF(X25&lt;&gt;0,+(Y25/X25)*100,0)</f>
        <v>-2583.3140320401467</v>
      </c>
      <c r="AA25" s="38">
        <f>SUM(AA15:AA24)</f>
        <v>33292764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19772983</v>
      </c>
      <c r="D26" s="29">
        <f>+D13+D25</f>
        <v>0</v>
      </c>
      <c r="E26" s="30">
        <f t="shared" si="2"/>
        <v>18368828</v>
      </c>
      <c r="F26" s="31">
        <f t="shared" si="2"/>
        <v>18368828</v>
      </c>
      <c r="G26" s="31">
        <f t="shared" si="2"/>
        <v>1660772</v>
      </c>
      <c r="H26" s="31">
        <f t="shared" si="2"/>
        <v>2473892</v>
      </c>
      <c r="I26" s="31">
        <f t="shared" si="2"/>
        <v>1502387</v>
      </c>
      <c r="J26" s="31">
        <f t="shared" si="2"/>
        <v>5637051</v>
      </c>
      <c r="K26" s="31">
        <f t="shared" si="2"/>
        <v>0</v>
      </c>
      <c r="L26" s="31">
        <f t="shared" si="2"/>
        <v>1450821</v>
      </c>
      <c r="M26" s="31">
        <f t="shared" si="2"/>
        <v>1536708</v>
      </c>
      <c r="N26" s="31">
        <f t="shared" si="2"/>
        <v>2987529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8624580</v>
      </c>
      <c r="X26" s="31">
        <f t="shared" si="2"/>
        <v>9184422</v>
      </c>
      <c r="Y26" s="31">
        <f t="shared" si="2"/>
        <v>-559842</v>
      </c>
      <c r="Z26" s="32">
        <f>+IF(X26&lt;&gt;0,+(Y26/X26)*100,0)</f>
        <v>-6.0955605045151451</v>
      </c>
      <c r="AA26" s="33">
        <f>+AA13+AA25</f>
        <v>18368828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9308062</v>
      </c>
      <c r="D32" s="18"/>
      <c r="E32" s="19">
        <v>7927990</v>
      </c>
      <c r="F32" s="20">
        <v>7927990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3963990</v>
      </c>
      <c r="Y32" s="20">
        <v>-3963990</v>
      </c>
      <c r="Z32" s="21">
        <v>-100</v>
      </c>
      <c r="AA32" s="22">
        <v>7927990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9308062</v>
      </c>
      <c r="D37" s="29">
        <f t="shared" ref="D37:Y37" si="3">SUM(D29:D36)</f>
        <v>0</v>
      </c>
      <c r="E37" s="30">
        <f t="shared" si="3"/>
        <v>7927990</v>
      </c>
      <c r="F37" s="31">
        <f t="shared" si="3"/>
        <v>7927990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3963990</v>
      </c>
      <c r="Y37" s="31">
        <f t="shared" si="3"/>
        <v>-3963990</v>
      </c>
      <c r="Z37" s="32">
        <f>+IF(X37&lt;&gt;0,+(Y37/X37)*100,0)</f>
        <v>-100</v>
      </c>
      <c r="AA37" s="33">
        <f>SUM(AA29:AA36)</f>
        <v>7927990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207236</v>
      </c>
      <c r="F40" s="20">
        <v>207236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103620</v>
      </c>
      <c r="Y40" s="20">
        <v>-103620</v>
      </c>
      <c r="Z40" s="21">
        <v>-100</v>
      </c>
      <c r="AA40" s="22">
        <v>207236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207236</v>
      </c>
      <c r="F43" s="36">
        <f t="shared" si="4"/>
        <v>207236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103620</v>
      </c>
      <c r="Y43" s="36">
        <f t="shared" si="4"/>
        <v>-103620</v>
      </c>
      <c r="Z43" s="37">
        <f>+IF(X43&lt;&gt;0,+(Y43/X43)*100,0)</f>
        <v>-100</v>
      </c>
      <c r="AA43" s="38">
        <f>SUM(AA39:AA42)</f>
        <v>207236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9308062</v>
      </c>
      <c r="D44" s="29">
        <f>+D37+D43</f>
        <v>0</v>
      </c>
      <c r="E44" s="30">
        <f t="shared" si="5"/>
        <v>8135226</v>
      </c>
      <c r="F44" s="31">
        <f t="shared" si="5"/>
        <v>8135226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4067610</v>
      </c>
      <c r="Y44" s="31">
        <f t="shared" si="5"/>
        <v>-4067610</v>
      </c>
      <c r="Z44" s="32">
        <f>+IF(X44&lt;&gt;0,+(Y44/X44)*100,0)</f>
        <v>-100</v>
      </c>
      <c r="AA44" s="33">
        <f>+AA37+AA43</f>
        <v>8135226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10464921</v>
      </c>
      <c r="D45" s="42">
        <f t="shared" si="6"/>
        <v>0</v>
      </c>
      <c r="E45" s="43">
        <f t="shared" si="6"/>
        <v>10233602</v>
      </c>
      <c r="F45" s="44">
        <f t="shared" si="6"/>
        <v>10233602</v>
      </c>
      <c r="G45" s="44">
        <f t="shared" si="6"/>
        <v>1660772</v>
      </c>
      <c r="H45" s="44">
        <f t="shared" si="6"/>
        <v>2473892</v>
      </c>
      <c r="I45" s="44">
        <f t="shared" si="6"/>
        <v>1502387</v>
      </c>
      <c r="J45" s="44">
        <f t="shared" si="6"/>
        <v>5637051</v>
      </c>
      <c r="K45" s="44">
        <f t="shared" si="6"/>
        <v>0</v>
      </c>
      <c r="L45" s="44">
        <f t="shared" si="6"/>
        <v>1450821</v>
      </c>
      <c r="M45" s="44">
        <f t="shared" si="6"/>
        <v>1536708</v>
      </c>
      <c r="N45" s="44">
        <f t="shared" si="6"/>
        <v>2987529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8624580</v>
      </c>
      <c r="X45" s="44">
        <f t="shared" si="6"/>
        <v>5116812</v>
      </c>
      <c r="Y45" s="44">
        <f t="shared" si="6"/>
        <v>3507768</v>
      </c>
      <c r="Z45" s="45">
        <f>+IF(X45&lt;&gt;0,+(Y45/X45)*100,0)</f>
        <v>68.553779189073197</v>
      </c>
      <c r="AA45" s="46">
        <f>+AA26-AA44</f>
        <v>10233602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18177376</v>
      </c>
      <c r="D47" s="18"/>
      <c r="E47" s="19"/>
      <c r="F47" s="20"/>
      <c r="G47" s="20"/>
      <c r="H47" s="20">
        <v>266984</v>
      </c>
      <c r="I47" s="20">
        <v>1485117</v>
      </c>
      <c r="J47" s="20">
        <v>1752101</v>
      </c>
      <c r="K47" s="20"/>
      <c r="L47" s="20">
        <v>1195970</v>
      </c>
      <c r="M47" s="20">
        <v>1519439</v>
      </c>
      <c r="N47" s="20">
        <v>2715409</v>
      </c>
      <c r="O47" s="20"/>
      <c r="P47" s="20"/>
      <c r="Q47" s="20"/>
      <c r="R47" s="20"/>
      <c r="S47" s="20"/>
      <c r="T47" s="20"/>
      <c r="U47" s="20"/>
      <c r="V47" s="20"/>
      <c r="W47" s="20">
        <v>4467510</v>
      </c>
      <c r="X47" s="20"/>
      <c r="Y47" s="20">
        <v>4467510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18177376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266984</v>
      </c>
      <c r="I50" s="52">
        <f t="shared" si="7"/>
        <v>1485117</v>
      </c>
      <c r="J50" s="52">
        <f t="shared" si="7"/>
        <v>1752101</v>
      </c>
      <c r="K50" s="52">
        <f t="shared" si="7"/>
        <v>0</v>
      </c>
      <c r="L50" s="52">
        <f t="shared" si="7"/>
        <v>1195970</v>
      </c>
      <c r="M50" s="52">
        <f t="shared" si="7"/>
        <v>1519439</v>
      </c>
      <c r="N50" s="52">
        <f t="shared" si="7"/>
        <v>2715409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4467510</v>
      </c>
      <c r="X50" s="52">
        <f t="shared" si="7"/>
        <v>0</v>
      </c>
      <c r="Y50" s="52">
        <f t="shared" si="7"/>
        <v>4467510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50064556</v>
      </c>
      <c r="D6" s="18"/>
      <c r="E6" s="19">
        <v>14711374</v>
      </c>
      <c r="F6" s="20">
        <v>14711374</v>
      </c>
      <c r="G6" s="20">
        <v>23479747</v>
      </c>
      <c r="H6" s="20">
        <v>-8250</v>
      </c>
      <c r="I6" s="20"/>
      <c r="J6" s="20">
        <v>23471497</v>
      </c>
      <c r="K6" s="20"/>
      <c r="L6" s="20">
        <v>-1980</v>
      </c>
      <c r="M6" s="20">
        <v>-439896</v>
      </c>
      <c r="N6" s="20">
        <v>-441876</v>
      </c>
      <c r="O6" s="20"/>
      <c r="P6" s="20"/>
      <c r="Q6" s="20"/>
      <c r="R6" s="20"/>
      <c r="S6" s="20"/>
      <c r="T6" s="20"/>
      <c r="U6" s="20"/>
      <c r="V6" s="20"/>
      <c r="W6" s="20">
        <v>23029621</v>
      </c>
      <c r="X6" s="20">
        <v>7355682</v>
      </c>
      <c r="Y6" s="20">
        <v>15673939</v>
      </c>
      <c r="Z6" s="21">
        <v>213.08614211435457</v>
      </c>
      <c r="AA6" s="22">
        <v>14711374</v>
      </c>
    </row>
    <row r="7" spans="1:27" x14ac:dyDescent="0.25">
      <c r="A7" s="23" t="s">
        <v>35</v>
      </c>
      <c r="B7" s="17" t="s">
        <v>32</v>
      </c>
      <c r="C7" s="18">
        <v>31206678</v>
      </c>
      <c r="D7" s="18"/>
      <c r="E7" s="19">
        <v>869043</v>
      </c>
      <c r="F7" s="20">
        <v>869043</v>
      </c>
      <c r="G7" s="20">
        <v>22122690</v>
      </c>
      <c r="H7" s="20">
        <v>1185823</v>
      </c>
      <c r="I7" s="20">
        <v>1172403</v>
      </c>
      <c r="J7" s="20">
        <v>24480916</v>
      </c>
      <c r="K7" s="20">
        <v>17425</v>
      </c>
      <c r="L7" s="20">
        <v>2318659</v>
      </c>
      <c r="M7" s="20">
        <v>899424</v>
      </c>
      <c r="N7" s="20">
        <v>3235508</v>
      </c>
      <c r="O7" s="20"/>
      <c r="P7" s="20"/>
      <c r="Q7" s="20"/>
      <c r="R7" s="20"/>
      <c r="S7" s="20"/>
      <c r="T7" s="20"/>
      <c r="U7" s="20"/>
      <c r="V7" s="20"/>
      <c r="W7" s="20">
        <v>27716424</v>
      </c>
      <c r="X7" s="20">
        <v>434514</v>
      </c>
      <c r="Y7" s="20">
        <v>27281910</v>
      </c>
      <c r="Z7" s="21">
        <v>6278.7182921608965</v>
      </c>
      <c r="AA7" s="22">
        <v>869043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-1860540</v>
      </c>
      <c r="D10" s="18"/>
      <c r="E10" s="19">
        <v>-250000</v>
      </c>
      <c r="F10" s="20">
        <v>-250000</v>
      </c>
      <c r="G10" s="20">
        <v>-930270</v>
      </c>
      <c r="H10" s="20"/>
      <c r="I10" s="20"/>
      <c r="J10" s="20">
        <v>-930270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-930270</v>
      </c>
      <c r="X10" s="20">
        <v>-124998</v>
      </c>
      <c r="Y10" s="20">
        <v>-805272</v>
      </c>
      <c r="Z10" s="21">
        <v>644.22790764652234</v>
      </c>
      <c r="AA10" s="22">
        <v>-250000</v>
      </c>
    </row>
    <row r="11" spans="1:27" x14ac:dyDescent="0.25">
      <c r="A11" s="23" t="s">
        <v>39</v>
      </c>
      <c r="B11" s="17" t="s">
        <v>32</v>
      </c>
      <c r="C11" s="18">
        <v>884626</v>
      </c>
      <c r="D11" s="18"/>
      <c r="E11" s="19"/>
      <c r="F11" s="20"/>
      <c r="G11" s="24">
        <v>631006</v>
      </c>
      <c r="H11" s="24"/>
      <c r="I11" s="24">
        <v>248</v>
      </c>
      <c r="J11" s="20">
        <v>631254</v>
      </c>
      <c r="K11" s="24"/>
      <c r="L11" s="24">
        <v>258</v>
      </c>
      <c r="M11" s="20">
        <v>53550</v>
      </c>
      <c r="N11" s="24">
        <v>53808</v>
      </c>
      <c r="O11" s="24"/>
      <c r="P11" s="24"/>
      <c r="Q11" s="20"/>
      <c r="R11" s="24"/>
      <c r="S11" s="24"/>
      <c r="T11" s="20"/>
      <c r="U11" s="24"/>
      <c r="V11" s="24"/>
      <c r="W11" s="24">
        <v>685062</v>
      </c>
      <c r="X11" s="20"/>
      <c r="Y11" s="24">
        <v>685062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80295320</v>
      </c>
      <c r="D13" s="29">
        <f>SUM(D6:D12)</f>
        <v>0</v>
      </c>
      <c r="E13" s="30">
        <f t="shared" si="0"/>
        <v>15330417</v>
      </c>
      <c r="F13" s="31">
        <f t="shared" si="0"/>
        <v>15330417</v>
      </c>
      <c r="G13" s="31">
        <f t="shared" si="0"/>
        <v>45303173</v>
      </c>
      <c r="H13" s="31">
        <f t="shared" si="0"/>
        <v>1177573</v>
      </c>
      <c r="I13" s="31">
        <f t="shared" si="0"/>
        <v>1172651</v>
      </c>
      <c r="J13" s="31">
        <f t="shared" si="0"/>
        <v>47653397</v>
      </c>
      <c r="K13" s="31">
        <f t="shared" si="0"/>
        <v>17425</v>
      </c>
      <c r="L13" s="31">
        <f t="shared" si="0"/>
        <v>2316937</v>
      </c>
      <c r="M13" s="31">
        <f t="shared" si="0"/>
        <v>513078</v>
      </c>
      <c r="N13" s="31">
        <f t="shared" si="0"/>
        <v>2847440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50500837</v>
      </c>
      <c r="X13" s="31">
        <f t="shared" si="0"/>
        <v>7665198</v>
      </c>
      <c r="Y13" s="31">
        <f t="shared" si="0"/>
        <v>42835639</v>
      </c>
      <c r="Z13" s="32">
        <f>+IF(X13&lt;&gt;0,+(Y13/X13)*100,0)</f>
        <v>558.83277900975293</v>
      </c>
      <c r="AA13" s="33">
        <f>SUM(AA6:AA12)</f>
        <v>15330417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10511254</v>
      </c>
      <c r="D17" s="18"/>
      <c r="E17" s="19">
        <v>-194802</v>
      </c>
      <c r="F17" s="20">
        <v>-194802</v>
      </c>
      <c r="G17" s="24">
        <v>5909131</v>
      </c>
      <c r="H17" s="24"/>
      <c r="I17" s="24">
        <v>3181657</v>
      </c>
      <c r="J17" s="20">
        <v>9090788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9090788</v>
      </c>
      <c r="X17" s="20">
        <v>-118310</v>
      </c>
      <c r="Y17" s="24">
        <v>9209098</v>
      </c>
      <c r="Z17" s="25">
        <v>-7783.8711858676361</v>
      </c>
      <c r="AA17" s="26">
        <v>-194802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10511254</v>
      </c>
      <c r="D25" s="29">
        <f t="shared" ref="D25:Y25" si="1">SUM(D15:D24)</f>
        <v>0</v>
      </c>
      <c r="E25" s="35">
        <f t="shared" si="1"/>
        <v>-194802</v>
      </c>
      <c r="F25" s="36">
        <f t="shared" si="1"/>
        <v>-194802</v>
      </c>
      <c r="G25" s="36">
        <f t="shared" si="1"/>
        <v>5909131</v>
      </c>
      <c r="H25" s="36">
        <f t="shared" si="1"/>
        <v>0</v>
      </c>
      <c r="I25" s="36">
        <f t="shared" si="1"/>
        <v>3181657</v>
      </c>
      <c r="J25" s="36">
        <f t="shared" si="1"/>
        <v>9090788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9090788</v>
      </c>
      <c r="X25" s="36">
        <f t="shared" si="1"/>
        <v>-118310</v>
      </c>
      <c r="Y25" s="36">
        <f t="shared" si="1"/>
        <v>9209098</v>
      </c>
      <c r="Z25" s="37">
        <f>+IF(X25&lt;&gt;0,+(Y25/X25)*100,0)</f>
        <v>-7783.8711858676361</v>
      </c>
      <c r="AA25" s="38">
        <f>SUM(AA15:AA24)</f>
        <v>-194802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90806574</v>
      </c>
      <c r="D26" s="29">
        <f>+D13+D25</f>
        <v>0</v>
      </c>
      <c r="E26" s="30">
        <f t="shared" si="2"/>
        <v>15135615</v>
      </c>
      <c r="F26" s="31">
        <f t="shared" si="2"/>
        <v>15135615</v>
      </c>
      <c r="G26" s="31">
        <f t="shared" si="2"/>
        <v>51212304</v>
      </c>
      <c r="H26" s="31">
        <f t="shared" si="2"/>
        <v>1177573</v>
      </c>
      <c r="I26" s="31">
        <f t="shared" si="2"/>
        <v>4354308</v>
      </c>
      <c r="J26" s="31">
        <f t="shared" si="2"/>
        <v>56744185</v>
      </c>
      <c r="K26" s="31">
        <f t="shared" si="2"/>
        <v>17425</v>
      </c>
      <c r="L26" s="31">
        <f t="shared" si="2"/>
        <v>2316937</v>
      </c>
      <c r="M26" s="31">
        <f t="shared" si="2"/>
        <v>513078</v>
      </c>
      <c r="N26" s="31">
        <f t="shared" si="2"/>
        <v>2847440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59591625</v>
      </c>
      <c r="X26" s="31">
        <f t="shared" si="2"/>
        <v>7546888</v>
      </c>
      <c r="Y26" s="31">
        <f t="shared" si="2"/>
        <v>52044737</v>
      </c>
      <c r="Z26" s="32">
        <f>+IF(X26&lt;&gt;0,+(Y26/X26)*100,0)</f>
        <v>689.61851560537275</v>
      </c>
      <c r="AA26" s="33">
        <f>+AA13+AA25</f>
        <v>15135615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110174592</v>
      </c>
      <c r="D32" s="18"/>
      <c r="E32" s="19">
        <v>6645957</v>
      </c>
      <c r="F32" s="20">
        <v>6645957</v>
      </c>
      <c r="G32" s="20">
        <v>58958885</v>
      </c>
      <c r="H32" s="20">
        <v>515124</v>
      </c>
      <c r="I32" s="20">
        <v>512102</v>
      </c>
      <c r="J32" s="20">
        <v>59986111</v>
      </c>
      <c r="K32" s="20">
        <v>523349</v>
      </c>
      <c r="L32" s="20">
        <v>854615</v>
      </c>
      <c r="M32" s="20">
        <v>773028</v>
      </c>
      <c r="N32" s="20">
        <v>2150992</v>
      </c>
      <c r="O32" s="20"/>
      <c r="P32" s="20"/>
      <c r="Q32" s="20"/>
      <c r="R32" s="20"/>
      <c r="S32" s="20"/>
      <c r="T32" s="20"/>
      <c r="U32" s="20"/>
      <c r="V32" s="20"/>
      <c r="W32" s="20">
        <v>62137103</v>
      </c>
      <c r="X32" s="20">
        <v>3322938</v>
      </c>
      <c r="Y32" s="20">
        <v>58814165</v>
      </c>
      <c r="Z32" s="21">
        <v>1769.9446995399853</v>
      </c>
      <c r="AA32" s="22">
        <v>6645957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1388730</v>
      </c>
      <c r="F35" s="20">
        <v>1388730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694362</v>
      </c>
      <c r="Y35" s="20">
        <v>-694362</v>
      </c>
      <c r="Z35" s="21">
        <v>-100</v>
      </c>
      <c r="AA35" s="22">
        <v>1388730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110174592</v>
      </c>
      <c r="D37" s="29">
        <f t="shared" ref="D37:Y37" si="3">SUM(D29:D36)</f>
        <v>0</v>
      </c>
      <c r="E37" s="30">
        <f t="shared" si="3"/>
        <v>8034687</v>
      </c>
      <c r="F37" s="31">
        <f t="shared" si="3"/>
        <v>8034687</v>
      </c>
      <c r="G37" s="31">
        <f t="shared" si="3"/>
        <v>58958885</v>
      </c>
      <c r="H37" s="31">
        <f t="shared" si="3"/>
        <v>515124</v>
      </c>
      <c r="I37" s="31">
        <f t="shared" si="3"/>
        <v>512102</v>
      </c>
      <c r="J37" s="31">
        <f t="shared" si="3"/>
        <v>59986111</v>
      </c>
      <c r="K37" s="31">
        <f t="shared" si="3"/>
        <v>523349</v>
      </c>
      <c r="L37" s="31">
        <f t="shared" si="3"/>
        <v>854615</v>
      </c>
      <c r="M37" s="31">
        <f t="shared" si="3"/>
        <v>773028</v>
      </c>
      <c r="N37" s="31">
        <f t="shared" si="3"/>
        <v>2150992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62137103</v>
      </c>
      <c r="X37" s="31">
        <f t="shared" si="3"/>
        <v>4017300</v>
      </c>
      <c r="Y37" s="31">
        <f t="shared" si="3"/>
        <v>58119803</v>
      </c>
      <c r="Z37" s="32">
        <f>+IF(X37&lt;&gt;0,+(Y37/X37)*100,0)</f>
        <v>1446.7379334378811</v>
      </c>
      <c r="AA37" s="33">
        <f>SUM(AA29:AA36)</f>
        <v>8034687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1500000</v>
      </c>
      <c r="F40" s="20">
        <v>1500000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750000</v>
      </c>
      <c r="Y40" s="20">
        <v>-750000</v>
      </c>
      <c r="Z40" s="21">
        <v>-100</v>
      </c>
      <c r="AA40" s="22">
        <v>1500000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1500000</v>
      </c>
      <c r="F43" s="36">
        <f t="shared" si="4"/>
        <v>1500000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750000</v>
      </c>
      <c r="Y43" s="36">
        <f t="shared" si="4"/>
        <v>-750000</v>
      </c>
      <c r="Z43" s="37">
        <f>+IF(X43&lt;&gt;0,+(Y43/X43)*100,0)</f>
        <v>-100</v>
      </c>
      <c r="AA43" s="38">
        <f>SUM(AA39:AA42)</f>
        <v>1500000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110174592</v>
      </c>
      <c r="D44" s="29">
        <f>+D37+D43</f>
        <v>0</v>
      </c>
      <c r="E44" s="30">
        <f t="shared" si="5"/>
        <v>9534687</v>
      </c>
      <c r="F44" s="31">
        <f t="shared" si="5"/>
        <v>9534687</v>
      </c>
      <c r="G44" s="31">
        <f t="shared" si="5"/>
        <v>58958885</v>
      </c>
      <c r="H44" s="31">
        <f t="shared" si="5"/>
        <v>515124</v>
      </c>
      <c r="I44" s="31">
        <f t="shared" si="5"/>
        <v>512102</v>
      </c>
      <c r="J44" s="31">
        <f t="shared" si="5"/>
        <v>59986111</v>
      </c>
      <c r="K44" s="31">
        <f t="shared" si="5"/>
        <v>523349</v>
      </c>
      <c r="L44" s="31">
        <f t="shared" si="5"/>
        <v>854615</v>
      </c>
      <c r="M44" s="31">
        <f t="shared" si="5"/>
        <v>773028</v>
      </c>
      <c r="N44" s="31">
        <f t="shared" si="5"/>
        <v>2150992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62137103</v>
      </c>
      <c r="X44" s="31">
        <f t="shared" si="5"/>
        <v>4767300</v>
      </c>
      <c r="Y44" s="31">
        <f t="shared" si="5"/>
        <v>57369803</v>
      </c>
      <c r="Z44" s="32">
        <f>+IF(X44&lt;&gt;0,+(Y44/X44)*100,0)</f>
        <v>1203.4024080716549</v>
      </c>
      <c r="AA44" s="33">
        <f>+AA37+AA43</f>
        <v>9534687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-19368018</v>
      </c>
      <c r="D45" s="42">
        <f t="shared" si="6"/>
        <v>0</v>
      </c>
      <c r="E45" s="43">
        <f t="shared" si="6"/>
        <v>5600928</v>
      </c>
      <c r="F45" s="44">
        <f t="shared" si="6"/>
        <v>5600928</v>
      </c>
      <c r="G45" s="44">
        <f t="shared" si="6"/>
        <v>-7746581</v>
      </c>
      <c r="H45" s="44">
        <f t="shared" si="6"/>
        <v>662449</v>
      </c>
      <c r="I45" s="44">
        <f t="shared" si="6"/>
        <v>3842206</v>
      </c>
      <c r="J45" s="44">
        <f t="shared" si="6"/>
        <v>-3241926</v>
      </c>
      <c r="K45" s="44">
        <f t="shared" si="6"/>
        <v>-505924</v>
      </c>
      <c r="L45" s="44">
        <f t="shared" si="6"/>
        <v>1462322</v>
      </c>
      <c r="M45" s="44">
        <f t="shared" si="6"/>
        <v>-259950</v>
      </c>
      <c r="N45" s="44">
        <f t="shared" si="6"/>
        <v>696448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-2545478</v>
      </c>
      <c r="X45" s="44">
        <f t="shared" si="6"/>
        <v>2779588</v>
      </c>
      <c r="Y45" s="44">
        <f t="shared" si="6"/>
        <v>-5325066</v>
      </c>
      <c r="Z45" s="45">
        <f>+IF(X45&lt;&gt;0,+(Y45/X45)*100,0)</f>
        <v>-191.57752875606025</v>
      </c>
      <c r="AA45" s="46">
        <f>+AA26-AA44</f>
        <v>5600928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-27496230</v>
      </c>
      <c r="D47" s="18"/>
      <c r="E47" s="19"/>
      <c r="F47" s="20"/>
      <c r="G47" s="20">
        <v>-11508470</v>
      </c>
      <c r="H47" s="20"/>
      <c r="I47" s="20">
        <v>-1767845</v>
      </c>
      <c r="J47" s="20">
        <v>-13276315</v>
      </c>
      <c r="K47" s="20">
        <v>-505924</v>
      </c>
      <c r="L47" s="20">
        <v>1471135</v>
      </c>
      <c r="M47" s="20">
        <v>-306613</v>
      </c>
      <c r="N47" s="20">
        <v>658598</v>
      </c>
      <c r="O47" s="20"/>
      <c r="P47" s="20"/>
      <c r="Q47" s="20"/>
      <c r="R47" s="20"/>
      <c r="S47" s="20"/>
      <c r="T47" s="20"/>
      <c r="U47" s="20"/>
      <c r="V47" s="20"/>
      <c r="W47" s="20">
        <v>-12617717</v>
      </c>
      <c r="X47" s="20"/>
      <c r="Y47" s="20">
        <v>-12617717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-27496230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-11508470</v>
      </c>
      <c r="H50" s="52">
        <f t="shared" si="7"/>
        <v>0</v>
      </c>
      <c r="I50" s="52">
        <f t="shared" si="7"/>
        <v>-1767845</v>
      </c>
      <c r="J50" s="52">
        <f t="shared" si="7"/>
        <v>-13276315</v>
      </c>
      <c r="K50" s="52">
        <f t="shared" si="7"/>
        <v>-505924</v>
      </c>
      <c r="L50" s="52">
        <f t="shared" si="7"/>
        <v>1471135</v>
      </c>
      <c r="M50" s="52">
        <f t="shared" si="7"/>
        <v>-306613</v>
      </c>
      <c r="N50" s="52">
        <f t="shared" si="7"/>
        <v>658598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-12617717</v>
      </c>
      <c r="X50" s="52">
        <f t="shared" si="7"/>
        <v>0</v>
      </c>
      <c r="Y50" s="52">
        <f t="shared" si="7"/>
        <v>-12617717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2858678</v>
      </c>
      <c r="D7" s="18"/>
      <c r="E7" s="19">
        <v>1346172</v>
      </c>
      <c r="F7" s="20">
        <v>1346172</v>
      </c>
      <c r="G7" s="20">
        <v>5252123</v>
      </c>
      <c r="H7" s="20">
        <v>-1145846</v>
      </c>
      <c r="I7" s="20">
        <v>57399</v>
      </c>
      <c r="J7" s="20">
        <v>4163676</v>
      </c>
      <c r="K7" s="20">
        <v>66334</v>
      </c>
      <c r="L7" s="20">
        <v>307504</v>
      </c>
      <c r="M7" s="20">
        <v>430641</v>
      </c>
      <c r="N7" s="20">
        <v>804479</v>
      </c>
      <c r="O7" s="20"/>
      <c r="P7" s="20"/>
      <c r="Q7" s="20"/>
      <c r="R7" s="20"/>
      <c r="S7" s="20"/>
      <c r="T7" s="20"/>
      <c r="U7" s="20"/>
      <c r="V7" s="20"/>
      <c r="W7" s="20">
        <v>4968155</v>
      </c>
      <c r="X7" s="20">
        <v>673116</v>
      </c>
      <c r="Y7" s="20">
        <v>4295039</v>
      </c>
      <c r="Z7" s="21">
        <v>638.08303472209843</v>
      </c>
      <c r="AA7" s="22">
        <v>1346172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2858678</v>
      </c>
      <c r="D13" s="29">
        <f>SUM(D6:D12)</f>
        <v>0</v>
      </c>
      <c r="E13" s="30">
        <f t="shared" si="0"/>
        <v>1346172</v>
      </c>
      <c r="F13" s="31">
        <f t="shared" si="0"/>
        <v>1346172</v>
      </c>
      <c r="G13" s="31">
        <f t="shared" si="0"/>
        <v>5252123</v>
      </c>
      <c r="H13" s="31">
        <f t="shared" si="0"/>
        <v>-1145846</v>
      </c>
      <c r="I13" s="31">
        <f t="shared" si="0"/>
        <v>57399</v>
      </c>
      <c r="J13" s="31">
        <f t="shared" si="0"/>
        <v>4163676</v>
      </c>
      <c r="K13" s="31">
        <f t="shared" si="0"/>
        <v>66334</v>
      </c>
      <c r="L13" s="31">
        <f t="shared" si="0"/>
        <v>307504</v>
      </c>
      <c r="M13" s="31">
        <f t="shared" si="0"/>
        <v>430641</v>
      </c>
      <c r="N13" s="31">
        <f t="shared" si="0"/>
        <v>804479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4968155</v>
      </c>
      <c r="X13" s="31">
        <f t="shared" si="0"/>
        <v>673116</v>
      </c>
      <c r="Y13" s="31">
        <f t="shared" si="0"/>
        <v>4295039</v>
      </c>
      <c r="Z13" s="32">
        <f>+IF(X13&lt;&gt;0,+(Y13/X13)*100,0)</f>
        <v>638.08303472209843</v>
      </c>
      <c r="AA13" s="33">
        <f>SUM(AA6:AA12)</f>
        <v>1346172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44363221</v>
      </c>
      <c r="D17" s="18"/>
      <c r="E17" s="19">
        <v>37273699</v>
      </c>
      <c r="F17" s="20">
        <v>37273699</v>
      </c>
      <c r="G17" s="24">
        <v>44212583</v>
      </c>
      <c r="H17" s="24">
        <v>150640</v>
      </c>
      <c r="I17" s="24">
        <v>1553850</v>
      </c>
      <c r="J17" s="20">
        <v>45917073</v>
      </c>
      <c r="K17" s="24">
        <v>5942916</v>
      </c>
      <c r="L17" s="24"/>
      <c r="M17" s="20">
        <v>-1968928</v>
      </c>
      <c r="N17" s="24">
        <v>3973988</v>
      </c>
      <c r="O17" s="24"/>
      <c r="P17" s="24"/>
      <c r="Q17" s="20"/>
      <c r="R17" s="24"/>
      <c r="S17" s="24"/>
      <c r="T17" s="20"/>
      <c r="U17" s="24"/>
      <c r="V17" s="24"/>
      <c r="W17" s="24">
        <v>49891061</v>
      </c>
      <c r="X17" s="20">
        <v>16726858</v>
      </c>
      <c r="Y17" s="24">
        <v>33164203</v>
      </c>
      <c r="Z17" s="25">
        <v>198.26917284764417</v>
      </c>
      <c r="AA17" s="26">
        <v>37273699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44363221</v>
      </c>
      <c r="D25" s="29">
        <f t="shared" ref="D25:Y25" si="1">SUM(D15:D24)</f>
        <v>0</v>
      </c>
      <c r="E25" s="35">
        <f t="shared" si="1"/>
        <v>37273699</v>
      </c>
      <c r="F25" s="36">
        <f t="shared" si="1"/>
        <v>37273699</v>
      </c>
      <c r="G25" s="36">
        <f t="shared" si="1"/>
        <v>44212583</v>
      </c>
      <c r="H25" s="36">
        <f t="shared" si="1"/>
        <v>150640</v>
      </c>
      <c r="I25" s="36">
        <f t="shared" si="1"/>
        <v>1553850</v>
      </c>
      <c r="J25" s="36">
        <f t="shared" si="1"/>
        <v>45917073</v>
      </c>
      <c r="K25" s="36">
        <f t="shared" si="1"/>
        <v>5942916</v>
      </c>
      <c r="L25" s="36">
        <f t="shared" si="1"/>
        <v>0</v>
      </c>
      <c r="M25" s="36">
        <f t="shared" si="1"/>
        <v>-1968928</v>
      </c>
      <c r="N25" s="36">
        <f t="shared" si="1"/>
        <v>3973988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49891061</v>
      </c>
      <c r="X25" s="36">
        <f t="shared" si="1"/>
        <v>16726858</v>
      </c>
      <c r="Y25" s="36">
        <f t="shared" si="1"/>
        <v>33164203</v>
      </c>
      <c r="Z25" s="37">
        <f>+IF(X25&lt;&gt;0,+(Y25/X25)*100,0)</f>
        <v>198.26917284764417</v>
      </c>
      <c r="AA25" s="38">
        <f>SUM(AA15:AA24)</f>
        <v>37273699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47221899</v>
      </c>
      <c r="D26" s="29">
        <f>+D13+D25</f>
        <v>0</v>
      </c>
      <c r="E26" s="30">
        <f t="shared" si="2"/>
        <v>38619871</v>
      </c>
      <c r="F26" s="31">
        <f t="shared" si="2"/>
        <v>38619871</v>
      </c>
      <c r="G26" s="31">
        <f t="shared" si="2"/>
        <v>49464706</v>
      </c>
      <c r="H26" s="31">
        <f t="shared" si="2"/>
        <v>-995206</v>
      </c>
      <c r="I26" s="31">
        <f t="shared" si="2"/>
        <v>1611249</v>
      </c>
      <c r="J26" s="31">
        <f t="shared" si="2"/>
        <v>50080749</v>
      </c>
      <c r="K26" s="31">
        <f t="shared" si="2"/>
        <v>6009250</v>
      </c>
      <c r="L26" s="31">
        <f t="shared" si="2"/>
        <v>307504</v>
      </c>
      <c r="M26" s="31">
        <f t="shared" si="2"/>
        <v>-1538287</v>
      </c>
      <c r="N26" s="31">
        <f t="shared" si="2"/>
        <v>4778467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54859216</v>
      </c>
      <c r="X26" s="31">
        <f t="shared" si="2"/>
        <v>17399974</v>
      </c>
      <c r="Y26" s="31">
        <f t="shared" si="2"/>
        <v>37459242</v>
      </c>
      <c r="Z26" s="32">
        <f>+IF(X26&lt;&gt;0,+(Y26/X26)*100,0)</f>
        <v>215.28332168772204</v>
      </c>
      <c r="AA26" s="33">
        <f>+AA13+AA25</f>
        <v>38619871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71645</v>
      </c>
      <c r="D32" s="18"/>
      <c r="E32" s="19">
        <v>75944</v>
      </c>
      <c r="F32" s="20">
        <v>75944</v>
      </c>
      <c r="G32" s="20">
        <v>71645</v>
      </c>
      <c r="H32" s="20"/>
      <c r="I32" s="20"/>
      <c r="J32" s="20">
        <v>71645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71645</v>
      </c>
      <c r="X32" s="20">
        <v>37962</v>
      </c>
      <c r="Y32" s="20">
        <v>33683</v>
      </c>
      <c r="Z32" s="21">
        <v>88.728201886096628</v>
      </c>
      <c r="AA32" s="22">
        <v>75944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2039204</v>
      </c>
      <c r="D35" s="18"/>
      <c r="E35" s="19">
        <v>1151216</v>
      </c>
      <c r="F35" s="20">
        <v>1151216</v>
      </c>
      <c r="G35" s="20">
        <v>2346746</v>
      </c>
      <c r="H35" s="20">
        <v>-155174</v>
      </c>
      <c r="I35" s="20">
        <v>2144</v>
      </c>
      <c r="J35" s="20">
        <v>2193716</v>
      </c>
      <c r="K35" s="20">
        <v>3939</v>
      </c>
      <c r="L35" s="20">
        <v>36912</v>
      </c>
      <c r="M35" s="20">
        <v>51843</v>
      </c>
      <c r="N35" s="20">
        <v>92694</v>
      </c>
      <c r="O35" s="20"/>
      <c r="P35" s="20"/>
      <c r="Q35" s="20"/>
      <c r="R35" s="20"/>
      <c r="S35" s="20"/>
      <c r="T35" s="20"/>
      <c r="U35" s="20"/>
      <c r="V35" s="20"/>
      <c r="W35" s="20">
        <v>2286410</v>
      </c>
      <c r="X35" s="20">
        <v>575604</v>
      </c>
      <c r="Y35" s="20">
        <v>1710806</v>
      </c>
      <c r="Z35" s="21">
        <v>297.21926880285753</v>
      </c>
      <c r="AA35" s="22">
        <v>1151216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2110849</v>
      </c>
      <c r="D37" s="29">
        <f t="shared" ref="D37:Y37" si="3">SUM(D29:D36)</f>
        <v>0</v>
      </c>
      <c r="E37" s="30">
        <f t="shared" si="3"/>
        <v>1227160</v>
      </c>
      <c r="F37" s="31">
        <f t="shared" si="3"/>
        <v>1227160</v>
      </c>
      <c r="G37" s="31">
        <f t="shared" si="3"/>
        <v>2418391</v>
      </c>
      <c r="H37" s="31">
        <f t="shared" si="3"/>
        <v>-155174</v>
      </c>
      <c r="I37" s="31">
        <f t="shared" si="3"/>
        <v>2144</v>
      </c>
      <c r="J37" s="31">
        <f t="shared" si="3"/>
        <v>2265361</v>
      </c>
      <c r="K37" s="31">
        <f t="shared" si="3"/>
        <v>3939</v>
      </c>
      <c r="L37" s="31">
        <f t="shared" si="3"/>
        <v>36912</v>
      </c>
      <c r="M37" s="31">
        <f t="shared" si="3"/>
        <v>51843</v>
      </c>
      <c r="N37" s="31">
        <f t="shared" si="3"/>
        <v>92694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2358055</v>
      </c>
      <c r="X37" s="31">
        <f t="shared" si="3"/>
        <v>613566</v>
      </c>
      <c r="Y37" s="31">
        <f t="shared" si="3"/>
        <v>1744489</v>
      </c>
      <c r="Z37" s="32">
        <f>+IF(X37&lt;&gt;0,+(Y37/X37)*100,0)</f>
        <v>284.31969828836668</v>
      </c>
      <c r="AA37" s="33">
        <f>SUM(AA29:AA36)</f>
        <v>1227160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95716625</v>
      </c>
      <c r="D40" s="18"/>
      <c r="E40" s="19">
        <v>101005809</v>
      </c>
      <c r="F40" s="20">
        <v>101005809</v>
      </c>
      <c r="G40" s="20">
        <v>87945266</v>
      </c>
      <c r="H40" s="20">
        <v>7771360</v>
      </c>
      <c r="I40" s="20"/>
      <c r="J40" s="20">
        <v>95716626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95716626</v>
      </c>
      <c r="X40" s="20">
        <v>50502894</v>
      </c>
      <c r="Y40" s="20">
        <v>45213732</v>
      </c>
      <c r="Z40" s="21">
        <v>89.527012055982382</v>
      </c>
      <c r="AA40" s="22">
        <v>101005809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95716625</v>
      </c>
      <c r="D43" s="29">
        <f t="shared" ref="D43:Y43" si="4">SUM(D39:D42)</f>
        <v>0</v>
      </c>
      <c r="E43" s="35">
        <f t="shared" si="4"/>
        <v>101005809</v>
      </c>
      <c r="F43" s="36">
        <f t="shared" si="4"/>
        <v>101005809</v>
      </c>
      <c r="G43" s="36">
        <f t="shared" si="4"/>
        <v>87945266</v>
      </c>
      <c r="H43" s="36">
        <f t="shared" si="4"/>
        <v>7771360</v>
      </c>
      <c r="I43" s="36">
        <f t="shared" si="4"/>
        <v>0</v>
      </c>
      <c r="J43" s="36">
        <f t="shared" si="4"/>
        <v>95716626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95716626</v>
      </c>
      <c r="X43" s="36">
        <f t="shared" si="4"/>
        <v>50502894</v>
      </c>
      <c r="Y43" s="36">
        <f t="shared" si="4"/>
        <v>45213732</v>
      </c>
      <c r="Z43" s="37">
        <f>+IF(X43&lt;&gt;0,+(Y43/X43)*100,0)</f>
        <v>89.527012055982382</v>
      </c>
      <c r="AA43" s="38">
        <f>SUM(AA39:AA42)</f>
        <v>101005809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97827474</v>
      </c>
      <c r="D44" s="29">
        <f>+D37+D43</f>
        <v>0</v>
      </c>
      <c r="E44" s="30">
        <f t="shared" si="5"/>
        <v>102232969</v>
      </c>
      <c r="F44" s="31">
        <f t="shared" si="5"/>
        <v>102232969</v>
      </c>
      <c r="G44" s="31">
        <f t="shared" si="5"/>
        <v>90363657</v>
      </c>
      <c r="H44" s="31">
        <f t="shared" si="5"/>
        <v>7616186</v>
      </c>
      <c r="I44" s="31">
        <f t="shared" si="5"/>
        <v>2144</v>
      </c>
      <c r="J44" s="31">
        <f t="shared" si="5"/>
        <v>97981987</v>
      </c>
      <c r="K44" s="31">
        <f t="shared" si="5"/>
        <v>3939</v>
      </c>
      <c r="L44" s="31">
        <f t="shared" si="5"/>
        <v>36912</v>
      </c>
      <c r="M44" s="31">
        <f t="shared" si="5"/>
        <v>51843</v>
      </c>
      <c r="N44" s="31">
        <f t="shared" si="5"/>
        <v>92694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98074681</v>
      </c>
      <c r="X44" s="31">
        <f t="shared" si="5"/>
        <v>51116460</v>
      </c>
      <c r="Y44" s="31">
        <f t="shared" si="5"/>
        <v>46958221</v>
      </c>
      <c r="Z44" s="32">
        <f>+IF(X44&lt;&gt;0,+(Y44/X44)*100,0)</f>
        <v>91.865166328028195</v>
      </c>
      <c r="AA44" s="33">
        <f>+AA37+AA43</f>
        <v>102232969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-50605575</v>
      </c>
      <c r="D45" s="42">
        <f t="shared" si="6"/>
        <v>0</v>
      </c>
      <c r="E45" s="43">
        <f t="shared" si="6"/>
        <v>-63613098</v>
      </c>
      <c r="F45" s="44">
        <f t="shared" si="6"/>
        <v>-63613098</v>
      </c>
      <c r="G45" s="44">
        <f t="shared" si="6"/>
        <v>-40898951</v>
      </c>
      <c r="H45" s="44">
        <f t="shared" si="6"/>
        <v>-8611392</v>
      </c>
      <c r="I45" s="44">
        <f t="shared" si="6"/>
        <v>1609105</v>
      </c>
      <c r="J45" s="44">
        <f t="shared" si="6"/>
        <v>-47901238</v>
      </c>
      <c r="K45" s="44">
        <f t="shared" si="6"/>
        <v>6005311</v>
      </c>
      <c r="L45" s="44">
        <f t="shared" si="6"/>
        <v>270592</v>
      </c>
      <c r="M45" s="44">
        <f t="shared" si="6"/>
        <v>-1590130</v>
      </c>
      <c r="N45" s="44">
        <f t="shared" si="6"/>
        <v>4685773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-43215465</v>
      </c>
      <c r="X45" s="44">
        <f t="shared" si="6"/>
        <v>-33716486</v>
      </c>
      <c r="Y45" s="44">
        <f t="shared" si="6"/>
        <v>-9498979</v>
      </c>
      <c r="Z45" s="45">
        <f>+IF(X45&lt;&gt;0,+(Y45/X45)*100,0)</f>
        <v>28.173099059018192</v>
      </c>
      <c r="AA45" s="46">
        <f>+AA26-AA44</f>
        <v>-63613098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24689833</v>
      </c>
      <c r="D47" s="18"/>
      <c r="E47" s="19">
        <v>3529248</v>
      </c>
      <c r="F47" s="20">
        <v>3529248</v>
      </c>
      <c r="G47" s="20">
        <v>36464397</v>
      </c>
      <c r="H47" s="20">
        <v>-7814291</v>
      </c>
      <c r="I47" s="20">
        <v>-322858</v>
      </c>
      <c r="J47" s="20">
        <v>28327248</v>
      </c>
      <c r="K47" s="20">
        <v>769734</v>
      </c>
      <c r="L47" s="20">
        <v>5011</v>
      </c>
      <c r="M47" s="20">
        <v>-2366977</v>
      </c>
      <c r="N47" s="20">
        <v>-1592232</v>
      </c>
      <c r="O47" s="20"/>
      <c r="P47" s="20"/>
      <c r="Q47" s="20"/>
      <c r="R47" s="20"/>
      <c r="S47" s="20"/>
      <c r="T47" s="20"/>
      <c r="U47" s="20"/>
      <c r="V47" s="20"/>
      <c r="W47" s="20">
        <v>26735016</v>
      </c>
      <c r="X47" s="20">
        <v>1764624</v>
      </c>
      <c r="Y47" s="20">
        <v>24970392</v>
      </c>
      <c r="Z47" s="47">
        <v>1415.0545385305879</v>
      </c>
      <c r="AA47" s="22">
        <v>3529248</v>
      </c>
    </row>
    <row r="48" spans="1:27" x14ac:dyDescent="0.25">
      <c r="A48" s="23" t="s">
        <v>73</v>
      </c>
      <c r="B48" s="17" t="s">
        <v>32</v>
      </c>
      <c r="C48" s="18">
        <v>420420</v>
      </c>
      <c r="D48" s="18"/>
      <c r="E48" s="19"/>
      <c r="F48" s="20"/>
      <c r="G48" s="20">
        <v>128000</v>
      </c>
      <c r="H48" s="20">
        <v>292420</v>
      </c>
      <c r="I48" s="20"/>
      <c r="J48" s="20">
        <v>420420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420420</v>
      </c>
      <c r="X48" s="20"/>
      <c r="Y48" s="20">
        <v>420420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25110253</v>
      </c>
      <c r="D50" s="50">
        <f t="shared" ref="D50:Y50" si="7">SUM(D47:D49)</f>
        <v>0</v>
      </c>
      <c r="E50" s="51">
        <f t="shared" si="7"/>
        <v>3529248</v>
      </c>
      <c r="F50" s="52">
        <f t="shared" si="7"/>
        <v>3529248</v>
      </c>
      <c r="G50" s="52">
        <f t="shared" si="7"/>
        <v>36592397</v>
      </c>
      <c r="H50" s="52">
        <f t="shared" si="7"/>
        <v>-7521871</v>
      </c>
      <c r="I50" s="52">
        <f t="shared" si="7"/>
        <v>-322858</v>
      </c>
      <c r="J50" s="52">
        <f t="shared" si="7"/>
        <v>28747668</v>
      </c>
      <c r="K50" s="52">
        <f t="shared" si="7"/>
        <v>769734</v>
      </c>
      <c r="L50" s="52">
        <f t="shared" si="7"/>
        <v>5011</v>
      </c>
      <c r="M50" s="52">
        <f t="shared" si="7"/>
        <v>-2366977</v>
      </c>
      <c r="N50" s="52">
        <f t="shared" si="7"/>
        <v>-1592232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27155436</v>
      </c>
      <c r="X50" s="52">
        <f t="shared" si="7"/>
        <v>1764624</v>
      </c>
      <c r="Y50" s="52">
        <f t="shared" si="7"/>
        <v>25390812</v>
      </c>
      <c r="Z50" s="53">
        <f>+IF(X50&lt;&gt;0,+(Y50/X50)*100,0)</f>
        <v>1438.879444006202</v>
      </c>
      <c r="AA50" s="54">
        <f>SUM(AA47:AA49)</f>
        <v>3529248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-54787450</v>
      </c>
      <c r="D6" s="18"/>
      <c r="E6" s="19"/>
      <c r="F6" s="20"/>
      <c r="G6" s="20">
        <v>-6411273</v>
      </c>
      <c r="H6" s="20">
        <v>-4209167</v>
      </c>
      <c r="I6" s="20">
        <v>-5713106</v>
      </c>
      <c r="J6" s="20">
        <v>-16333546</v>
      </c>
      <c r="K6" s="20">
        <v>-7174987</v>
      </c>
      <c r="L6" s="20">
        <v>-5571641</v>
      </c>
      <c r="M6" s="20">
        <v>-8690815</v>
      </c>
      <c r="N6" s="20">
        <v>-21437443</v>
      </c>
      <c r="O6" s="20"/>
      <c r="P6" s="20"/>
      <c r="Q6" s="20"/>
      <c r="R6" s="20"/>
      <c r="S6" s="20"/>
      <c r="T6" s="20"/>
      <c r="U6" s="20"/>
      <c r="V6" s="20"/>
      <c r="W6" s="20">
        <v>-37770989</v>
      </c>
      <c r="X6" s="20"/>
      <c r="Y6" s="20">
        <v>-37770989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102427640</v>
      </c>
      <c r="D7" s="18"/>
      <c r="E7" s="19"/>
      <c r="F7" s="20"/>
      <c r="G7" s="20">
        <v>666333</v>
      </c>
      <c r="H7" s="20">
        <v>10140734</v>
      </c>
      <c r="I7" s="20">
        <v>9967177</v>
      </c>
      <c r="J7" s="20">
        <v>20774244</v>
      </c>
      <c r="K7" s="20">
        <v>10291776</v>
      </c>
      <c r="L7" s="20">
        <v>10296763</v>
      </c>
      <c r="M7" s="20">
        <v>10373952</v>
      </c>
      <c r="N7" s="20">
        <v>30962491</v>
      </c>
      <c r="O7" s="20"/>
      <c r="P7" s="20"/>
      <c r="Q7" s="20"/>
      <c r="R7" s="20"/>
      <c r="S7" s="20"/>
      <c r="T7" s="20"/>
      <c r="U7" s="20"/>
      <c r="V7" s="20"/>
      <c r="W7" s="20">
        <v>51736735</v>
      </c>
      <c r="X7" s="20"/>
      <c r="Y7" s="20">
        <v>51736735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-14400706</v>
      </c>
      <c r="D10" s="18"/>
      <c r="E10" s="19"/>
      <c r="F10" s="20"/>
      <c r="G10" s="20">
        <v>-394145</v>
      </c>
      <c r="H10" s="20">
        <v>-2776419</v>
      </c>
      <c r="I10" s="20">
        <v>-360539</v>
      </c>
      <c r="J10" s="20">
        <v>-3531103</v>
      </c>
      <c r="K10" s="20">
        <v>-463984</v>
      </c>
      <c r="L10" s="20">
        <v>-2862605</v>
      </c>
      <c r="M10" s="20">
        <v>-529012</v>
      </c>
      <c r="N10" s="20">
        <v>-3855601</v>
      </c>
      <c r="O10" s="20"/>
      <c r="P10" s="20"/>
      <c r="Q10" s="20"/>
      <c r="R10" s="20"/>
      <c r="S10" s="20"/>
      <c r="T10" s="20"/>
      <c r="U10" s="20"/>
      <c r="V10" s="20"/>
      <c r="W10" s="20">
        <v>-7386704</v>
      </c>
      <c r="X10" s="20"/>
      <c r="Y10" s="20">
        <v>-7386704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33239484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-6139085</v>
      </c>
      <c r="H13" s="31">
        <f t="shared" si="0"/>
        <v>3155148</v>
      </c>
      <c r="I13" s="31">
        <f t="shared" si="0"/>
        <v>3893532</v>
      </c>
      <c r="J13" s="31">
        <f t="shared" si="0"/>
        <v>909595</v>
      </c>
      <c r="K13" s="31">
        <f t="shared" si="0"/>
        <v>2652805</v>
      </c>
      <c r="L13" s="31">
        <f t="shared" si="0"/>
        <v>1862517</v>
      </c>
      <c r="M13" s="31">
        <f t="shared" si="0"/>
        <v>1154125</v>
      </c>
      <c r="N13" s="31">
        <f t="shared" si="0"/>
        <v>5669447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6579042</v>
      </c>
      <c r="X13" s="31">
        <f t="shared" si="0"/>
        <v>0</v>
      </c>
      <c r="Y13" s="31">
        <f t="shared" si="0"/>
        <v>6579042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6825017</v>
      </c>
      <c r="D17" s="18"/>
      <c r="E17" s="19">
        <v>5000000</v>
      </c>
      <c r="F17" s="20">
        <v>4765000</v>
      </c>
      <c r="G17" s="24"/>
      <c r="H17" s="24"/>
      <c r="I17" s="24"/>
      <c r="J17" s="20"/>
      <c r="K17" s="24"/>
      <c r="L17" s="24"/>
      <c r="M17" s="20">
        <v>2528966</v>
      </c>
      <c r="N17" s="24">
        <v>2528966</v>
      </c>
      <c r="O17" s="24"/>
      <c r="P17" s="24"/>
      <c r="Q17" s="20"/>
      <c r="R17" s="24"/>
      <c r="S17" s="24"/>
      <c r="T17" s="20"/>
      <c r="U17" s="24"/>
      <c r="V17" s="24"/>
      <c r="W17" s="24">
        <v>2528966</v>
      </c>
      <c r="X17" s="20">
        <v>-235000</v>
      </c>
      <c r="Y17" s="24">
        <v>2763966</v>
      </c>
      <c r="Z17" s="25">
        <v>-1176.1557446808511</v>
      </c>
      <c r="AA17" s="26">
        <v>4765000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6825017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4765000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2528966</v>
      </c>
      <c r="N25" s="36">
        <f t="shared" si="1"/>
        <v>2528966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2528966</v>
      </c>
      <c r="X25" s="36">
        <f t="shared" si="1"/>
        <v>-235000</v>
      </c>
      <c r="Y25" s="36">
        <f t="shared" si="1"/>
        <v>2763966</v>
      </c>
      <c r="Z25" s="37">
        <f>+IF(X25&lt;&gt;0,+(Y25/X25)*100,0)</f>
        <v>-1176.1557446808511</v>
      </c>
      <c r="AA25" s="38">
        <f>SUM(AA15:AA24)</f>
        <v>4765000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40064501</v>
      </c>
      <c r="D26" s="29">
        <f>+D13+D25</f>
        <v>0</v>
      </c>
      <c r="E26" s="30">
        <f t="shared" si="2"/>
        <v>5000000</v>
      </c>
      <c r="F26" s="31">
        <f t="shared" si="2"/>
        <v>4765000</v>
      </c>
      <c r="G26" s="31">
        <f t="shared" si="2"/>
        <v>-6139085</v>
      </c>
      <c r="H26" s="31">
        <f t="shared" si="2"/>
        <v>3155148</v>
      </c>
      <c r="I26" s="31">
        <f t="shared" si="2"/>
        <v>3893532</v>
      </c>
      <c r="J26" s="31">
        <f t="shared" si="2"/>
        <v>909595</v>
      </c>
      <c r="K26" s="31">
        <f t="shared" si="2"/>
        <v>2652805</v>
      </c>
      <c r="L26" s="31">
        <f t="shared" si="2"/>
        <v>1862517</v>
      </c>
      <c r="M26" s="31">
        <f t="shared" si="2"/>
        <v>3683091</v>
      </c>
      <c r="N26" s="31">
        <f t="shared" si="2"/>
        <v>8198413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9108008</v>
      </c>
      <c r="X26" s="31">
        <f t="shared" si="2"/>
        <v>-235000</v>
      </c>
      <c r="Y26" s="31">
        <f t="shared" si="2"/>
        <v>9343008</v>
      </c>
      <c r="Z26" s="32">
        <f>+IF(X26&lt;&gt;0,+(Y26/X26)*100,0)</f>
        <v>-3975.7480851063833</v>
      </c>
      <c r="AA26" s="33">
        <f>+AA13+AA25</f>
        <v>4765000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30939387</v>
      </c>
      <c r="D32" s="18"/>
      <c r="E32" s="19"/>
      <c r="F32" s="20"/>
      <c r="G32" s="20">
        <v>-2680880</v>
      </c>
      <c r="H32" s="20">
        <v>1683087</v>
      </c>
      <c r="I32" s="20">
        <v>2379687</v>
      </c>
      <c r="J32" s="20">
        <v>1381894</v>
      </c>
      <c r="K32" s="20">
        <v>2619108</v>
      </c>
      <c r="L32" s="20">
        <v>2454851</v>
      </c>
      <c r="M32" s="20">
        <v>3748811</v>
      </c>
      <c r="N32" s="20">
        <v>8822770</v>
      </c>
      <c r="O32" s="20"/>
      <c r="P32" s="20"/>
      <c r="Q32" s="20"/>
      <c r="R32" s="20"/>
      <c r="S32" s="20"/>
      <c r="T32" s="20"/>
      <c r="U32" s="20"/>
      <c r="V32" s="20"/>
      <c r="W32" s="20">
        <v>10204664</v>
      </c>
      <c r="X32" s="20"/>
      <c r="Y32" s="20">
        <v>10204664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30939387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-2680880</v>
      </c>
      <c r="H37" s="31">
        <f t="shared" si="3"/>
        <v>1683087</v>
      </c>
      <c r="I37" s="31">
        <f t="shared" si="3"/>
        <v>2379687</v>
      </c>
      <c r="J37" s="31">
        <f t="shared" si="3"/>
        <v>1381894</v>
      </c>
      <c r="K37" s="31">
        <f t="shared" si="3"/>
        <v>2619108</v>
      </c>
      <c r="L37" s="31">
        <f t="shared" si="3"/>
        <v>2454851</v>
      </c>
      <c r="M37" s="31">
        <f t="shared" si="3"/>
        <v>3748811</v>
      </c>
      <c r="N37" s="31">
        <f t="shared" si="3"/>
        <v>8822770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10204664</v>
      </c>
      <c r="X37" s="31">
        <f t="shared" si="3"/>
        <v>0</v>
      </c>
      <c r="Y37" s="31">
        <f t="shared" si="3"/>
        <v>10204664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30939387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-2680880</v>
      </c>
      <c r="H44" s="31">
        <f t="shared" si="5"/>
        <v>1683087</v>
      </c>
      <c r="I44" s="31">
        <f t="shared" si="5"/>
        <v>2379687</v>
      </c>
      <c r="J44" s="31">
        <f t="shared" si="5"/>
        <v>1381894</v>
      </c>
      <c r="K44" s="31">
        <f t="shared" si="5"/>
        <v>2619108</v>
      </c>
      <c r="L44" s="31">
        <f t="shared" si="5"/>
        <v>2454851</v>
      </c>
      <c r="M44" s="31">
        <f t="shared" si="5"/>
        <v>3748811</v>
      </c>
      <c r="N44" s="31">
        <f t="shared" si="5"/>
        <v>8822770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10204664</v>
      </c>
      <c r="X44" s="31">
        <f t="shared" si="5"/>
        <v>0</v>
      </c>
      <c r="Y44" s="31">
        <f t="shared" si="5"/>
        <v>10204664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9125114</v>
      </c>
      <c r="D45" s="42">
        <f t="shared" si="6"/>
        <v>0</v>
      </c>
      <c r="E45" s="43">
        <f t="shared" si="6"/>
        <v>5000000</v>
      </c>
      <c r="F45" s="44">
        <f t="shared" si="6"/>
        <v>4765000</v>
      </c>
      <c r="G45" s="44">
        <f t="shared" si="6"/>
        <v>-3458205</v>
      </c>
      <c r="H45" s="44">
        <f t="shared" si="6"/>
        <v>1472061</v>
      </c>
      <c r="I45" s="44">
        <f t="shared" si="6"/>
        <v>1513845</v>
      </c>
      <c r="J45" s="44">
        <f t="shared" si="6"/>
        <v>-472299</v>
      </c>
      <c r="K45" s="44">
        <f t="shared" si="6"/>
        <v>33697</v>
      </c>
      <c r="L45" s="44">
        <f t="shared" si="6"/>
        <v>-592334</v>
      </c>
      <c r="M45" s="44">
        <f t="shared" si="6"/>
        <v>-65720</v>
      </c>
      <c r="N45" s="44">
        <f t="shared" si="6"/>
        <v>-624357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-1096656</v>
      </c>
      <c r="X45" s="44">
        <f t="shared" si="6"/>
        <v>-235000</v>
      </c>
      <c r="Y45" s="44">
        <f t="shared" si="6"/>
        <v>-861656</v>
      </c>
      <c r="Z45" s="45">
        <f>+IF(X45&lt;&gt;0,+(Y45/X45)*100,0)</f>
        <v>366.66212765957448</v>
      </c>
      <c r="AA45" s="46">
        <f>+AA26-AA44</f>
        <v>4765000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-176165021</v>
      </c>
      <c r="D6" s="18"/>
      <c r="E6" s="19">
        <v>260250407</v>
      </c>
      <c r="F6" s="20">
        <v>260250407</v>
      </c>
      <c r="G6" s="20">
        <v>-622377</v>
      </c>
      <c r="H6" s="20">
        <v>-5284324</v>
      </c>
      <c r="I6" s="20">
        <v>-4575889</v>
      </c>
      <c r="J6" s="20">
        <v>-10482590</v>
      </c>
      <c r="K6" s="20">
        <v>-15136007</v>
      </c>
      <c r="L6" s="20">
        <v>-7931590</v>
      </c>
      <c r="M6" s="20">
        <v>-11819681</v>
      </c>
      <c r="N6" s="20">
        <v>-34887278</v>
      </c>
      <c r="O6" s="20"/>
      <c r="P6" s="20"/>
      <c r="Q6" s="20"/>
      <c r="R6" s="20"/>
      <c r="S6" s="20"/>
      <c r="T6" s="20"/>
      <c r="U6" s="20"/>
      <c r="V6" s="20"/>
      <c r="W6" s="20">
        <v>-45369868</v>
      </c>
      <c r="X6" s="20">
        <v>130125204</v>
      </c>
      <c r="Y6" s="20">
        <v>-175495072</v>
      </c>
      <c r="Z6" s="21">
        <v>-134.86631844204447</v>
      </c>
      <c r="AA6" s="22">
        <v>260250407</v>
      </c>
    </row>
    <row r="7" spans="1:27" x14ac:dyDescent="0.25">
      <c r="A7" s="23" t="s">
        <v>35</v>
      </c>
      <c r="B7" s="17" t="s">
        <v>32</v>
      </c>
      <c r="C7" s="18">
        <v>238532159</v>
      </c>
      <c r="D7" s="18"/>
      <c r="E7" s="19">
        <v>12857717</v>
      </c>
      <c r="F7" s="20">
        <v>12857717</v>
      </c>
      <c r="G7" s="20">
        <v>11149941</v>
      </c>
      <c r="H7" s="20">
        <v>11183165</v>
      </c>
      <c r="I7" s="20">
        <v>11046610</v>
      </c>
      <c r="J7" s="20">
        <v>33379716</v>
      </c>
      <c r="K7" s="20">
        <v>11701087</v>
      </c>
      <c r="L7" s="20">
        <v>2987244</v>
      </c>
      <c r="M7" s="20">
        <v>515882</v>
      </c>
      <c r="N7" s="20">
        <v>15204213</v>
      </c>
      <c r="O7" s="20"/>
      <c r="P7" s="20"/>
      <c r="Q7" s="20"/>
      <c r="R7" s="20"/>
      <c r="S7" s="20"/>
      <c r="T7" s="20"/>
      <c r="U7" s="20"/>
      <c r="V7" s="20"/>
      <c r="W7" s="20">
        <v>48583929</v>
      </c>
      <c r="X7" s="20">
        <v>6428862</v>
      </c>
      <c r="Y7" s="20">
        <v>42155067</v>
      </c>
      <c r="Z7" s="21">
        <v>655.71584831032305</v>
      </c>
      <c r="AA7" s="22">
        <v>12857717</v>
      </c>
    </row>
    <row r="8" spans="1:27" x14ac:dyDescent="0.25">
      <c r="A8" s="23" t="s">
        <v>36</v>
      </c>
      <c r="B8" s="17" t="s">
        <v>32</v>
      </c>
      <c r="C8" s="18">
        <v>5374682</v>
      </c>
      <c r="D8" s="18"/>
      <c r="E8" s="19">
        <v>252302</v>
      </c>
      <c r="F8" s="20">
        <v>252302</v>
      </c>
      <c r="G8" s="20">
        <v>522238</v>
      </c>
      <c r="H8" s="20">
        <v>527228</v>
      </c>
      <c r="I8" s="20">
        <v>495124</v>
      </c>
      <c r="J8" s="20">
        <v>1544590</v>
      </c>
      <c r="K8" s="20">
        <v>505065</v>
      </c>
      <c r="L8" s="20">
        <v>3198754</v>
      </c>
      <c r="M8" s="20"/>
      <c r="N8" s="20">
        <v>3703819</v>
      </c>
      <c r="O8" s="20"/>
      <c r="P8" s="20"/>
      <c r="Q8" s="20"/>
      <c r="R8" s="20"/>
      <c r="S8" s="20"/>
      <c r="T8" s="20"/>
      <c r="U8" s="20"/>
      <c r="V8" s="20"/>
      <c r="W8" s="20">
        <v>5248409</v>
      </c>
      <c r="X8" s="20">
        <v>126150</v>
      </c>
      <c r="Y8" s="20">
        <v>5122259</v>
      </c>
      <c r="Z8" s="21">
        <v>4060.4510503369006</v>
      </c>
      <c r="AA8" s="22">
        <v>252302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-22411019</v>
      </c>
      <c r="D10" s="18"/>
      <c r="E10" s="19">
        <v>-14343382</v>
      </c>
      <c r="F10" s="20">
        <v>-14338382</v>
      </c>
      <c r="G10" s="20">
        <v>-1166993</v>
      </c>
      <c r="H10" s="20">
        <v>-750051</v>
      </c>
      <c r="I10" s="20">
        <v>-186745</v>
      </c>
      <c r="J10" s="20">
        <v>-2103789</v>
      </c>
      <c r="K10" s="20">
        <v>-1136647</v>
      </c>
      <c r="L10" s="20"/>
      <c r="M10" s="20"/>
      <c r="N10" s="20">
        <v>-1136647</v>
      </c>
      <c r="O10" s="20"/>
      <c r="P10" s="20"/>
      <c r="Q10" s="20"/>
      <c r="R10" s="20"/>
      <c r="S10" s="20"/>
      <c r="T10" s="20"/>
      <c r="U10" s="20"/>
      <c r="V10" s="20"/>
      <c r="W10" s="20">
        <v>-3240436</v>
      </c>
      <c r="X10" s="20">
        <v>-7169190</v>
      </c>
      <c r="Y10" s="20">
        <v>3928754</v>
      </c>
      <c r="Z10" s="21">
        <v>-54.800528372103408</v>
      </c>
      <c r="AA10" s="22">
        <v>-14338382</v>
      </c>
    </row>
    <row r="11" spans="1:27" x14ac:dyDescent="0.25">
      <c r="A11" s="23" t="s">
        <v>39</v>
      </c>
      <c r="B11" s="17" t="s">
        <v>32</v>
      </c>
      <c r="C11" s="18">
        <v>22899899</v>
      </c>
      <c r="D11" s="18"/>
      <c r="E11" s="19"/>
      <c r="F11" s="20"/>
      <c r="G11" s="24">
        <v>81244</v>
      </c>
      <c r="H11" s="24">
        <v>687815</v>
      </c>
      <c r="I11" s="24">
        <v>649306</v>
      </c>
      <c r="J11" s="20">
        <v>1418365</v>
      </c>
      <c r="K11" s="24">
        <v>1957420</v>
      </c>
      <c r="L11" s="24">
        <v>1179617</v>
      </c>
      <c r="M11" s="20">
        <v>1025199</v>
      </c>
      <c r="N11" s="24">
        <v>4162236</v>
      </c>
      <c r="O11" s="24"/>
      <c r="P11" s="24"/>
      <c r="Q11" s="20"/>
      <c r="R11" s="24"/>
      <c r="S11" s="24"/>
      <c r="T11" s="20"/>
      <c r="U11" s="24"/>
      <c r="V11" s="24"/>
      <c r="W11" s="24">
        <v>5580601</v>
      </c>
      <c r="X11" s="20"/>
      <c r="Y11" s="24">
        <v>5580601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68230700</v>
      </c>
      <c r="D13" s="29">
        <f>SUM(D6:D12)</f>
        <v>0</v>
      </c>
      <c r="E13" s="30">
        <f t="shared" si="0"/>
        <v>259017044</v>
      </c>
      <c r="F13" s="31">
        <f t="shared" si="0"/>
        <v>259022044</v>
      </c>
      <c r="G13" s="31">
        <f t="shared" si="0"/>
        <v>9964053</v>
      </c>
      <c r="H13" s="31">
        <f t="shared" si="0"/>
        <v>6363833</v>
      </c>
      <c r="I13" s="31">
        <f t="shared" si="0"/>
        <v>7428406</v>
      </c>
      <c r="J13" s="31">
        <f t="shared" si="0"/>
        <v>23756292</v>
      </c>
      <c r="K13" s="31">
        <f t="shared" si="0"/>
        <v>-2109082</v>
      </c>
      <c r="L13" s="31">
        <f t="shared" si="0"/>
        <v>-565975</v>
      </c>
      <c r="M13" s="31">
        <f t="shared" si="0"/>
        <v>-10278600</v>
      </c>
      <c r="N13" s="31">
        <f t="shared" si="0"/>
        <v>-12953657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10802635</v>
      </c>
      <c r="X13" s="31">
        <f t="shared" si="0"/>
        <v>129511026</v>
      </c>
      <c r="Y13" s="31">
        <f t="shared" si="0"/>
        <v>-118708391</v>
      </c>
      <c r="Z13" s="32">
        <f>+IF(X13&lt;&gt;0,+(Y13/X13)*100,0)</f>
        <v>-91.658907095678472</v>
      </c>
      <c r="AA13" s="33">
        <f>SUM(AA6:AA12)</f>
        <v>259022044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-27465853</v>
      </c>
      <c r="D17" s="18"/>
      <c r="E17" s="19">
        <v>12791926</v>
      </c>
      <c r="F17" s="20">
        <v>13695017</v>
      </c>
      <c r="G17" s="24"/>
      <c r="H17" s="24">
        <v>469574</v>
      </c>
      <c r="I17" s="24">
        <v>-100822085</v>
      </c>
      <c r="J17" s="20">
        <v>-100352511</v>
      </c>
      <c r="K17" s="24">
        <v>2067618</v>
      </c>
      <c r="L17" s="24">
        <v>3579288</v>
      </c>
      <c r="M17" s="20">
        <v>203356</v>
      </c>
      <c r="N17" s="24">
        <v>5850262</v>
      </c>
      <c r="O17" s="24"/>
      <c r="P17" s="24"/>
      <c r="Q17" s="20"/>
      <c r="R17" s="24"/>
      <c r="S17" s="24"/>
      <c r="T17" s="20"/>
      <c r="U17" s="24"/>
      <c r="V17" s="24"/>
      <c r="W17" s="24">
        <v>-94502249</v>
      </c>
      <c r="X17" s="20">
        <v>5615612</v>
      </c>
      <c r="Y17" s="24">
        <v>-100117861</v>
      </c>
      <c r="Z17" s="25">
        <v>-1782.8486191709824</v>
      </c>
      <c r="AA17" s="26">
        <v>13695017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-27465853</v>
      </c>
      <c r="D25" s="29">
        <f t="shared" ref="D25:Y25" si="1">SUM(D15:D24)</f>
        <v>0</v>
      </c>
      <c r="E25" s="35">
        <f t="shared" si="1"/>
        <v>12791926</v>
      </c>
      <c r="F25" s="36">
        <f t="shared" si="1"/>
        <v>13695017</v>
      </c>
      <c r="G25" s="36">
        <f t="shared" si="1"/>
        <v>0</v>
      </c>
      <c r="H25" s="36">
        <f t="shared" si="1"/>
        <v>469574</v>
      </c>
      <c r="I25" s="36">
        <f t="shared" si="1"/>
        <v>-100822085</v>
      </c>
      <c r="J25" s="36">
        <f t="shared" si="1"/>
        <v>-100352511</v>
      </c>
      <c r="K25" s="36">
        <f t="shared" si="1"/>
        <v>2067618</v>
      </c>
      <c r="L25" s="36">
        <f t="shared" si="1"/>
        <v>3579288</v>
      </c>
      <c r="M25" s="36">
        <f t="shared" si="1"/>
        <v>203356</v>
      </c>
      <c r="N25" s="36">
        <f t="shared" si="1"/>
        <v>5850262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-94502249</v>
      </c>
      <c r="X25" s="36">
        <f t="shared" si="1"/>
        <v>5615612</v>
      </c>
      <c r="Y25" s="36">
        <f t="shared" si="1"/>
        <v>-100117861</v>
      </c>
      <c r="Z25" s="37">
        <f>+IF(X25&lt;&gt;0,+(Y25/X25)*100,0)</f>
        <v>-1782.8486191709824</v>
      </c>
      <c r="AA25" s="38">
        <f>SUM(AA15:AA24)</f>
        <v>13695017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40764847</v>
      </c>
      <c r="D26" s="29">
        <f>+D13+D25</f>
        <v>0</v>
      </c>
      <c r="E26" s="30">
        <f t="shared" si="2"/>
        <v>271808970</v>
      </c>
      <c r="F26" s="31">
        <f t="shared" si="2"/>
        <v>272717061</v>
      </c>
      <c r="G26" s="31">
        <f t="shared" si="2"/>
        <v>9964053</v>
      </c>
      <c r="H26" s="31">
        <f t="shared" si="2"/>
        <v>6833407</v>
      </c>
      <c r="I26" s="31">
        <f t="shared" si="2"/>
        <v>-93393679</v>
      </c>
      <c r="J26" s="31">
        <f t="shared" si="2"/>
        <v>-76596219</v>
      </c>
      <c r="K26" s="31">
        <f t="shared" si="2"/>
        <v>-41464</v>
      </c>
      <c r="L26" s="31">
        <f t="shared" si="2"/>
        <v>3013313</v>
      </c>
      <c r="M26" s="31">
        <f t="shared" si="2"/>
        <v>-10075244</v>
      </c>
      <c r="N26" s="31">
        <f t="shared" si="2"/>
        <v>-7103395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-83699614</v>
      </c>
      <c r="X26" s="31">
        <f t="shared" si="2"/>
        <v>135126638</v>
      </c>
      <c r="Y26" s="31">
        <f t="shared" si="2"/>
        <v>-218826252</v>
      </c>
      <c r="Z26" s="32">
        <f>+IF(X26&lt;&gt;0,+(Y26/X26)*100,0)</f>
        <v>-161.94160917405495</v>
      </c>
      <c r="AA26" s="33">
        <f>+AA13+AA25</f>
        <v>272717061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6265267</v>
      </c>
      <c r="D32" s="18"/>
      <c r="E32" s="19">
        <v>153643459</v>
      </c>
      <c r="F32" s="20">
        <v>153117378</v>
      </c>
      <c r="G32" s="20"/>
      <c r="H32" s="20">
        <v>23829</v>
      </c>
      <c r="I32" s="20">
        <v>652956</v>
      </c>
      <c r="J32" s="20">
        <v>676785</v>
      </c>
      <c r="K32" s="20">
        <v>8696</v>
      </c>
      <c r="L32" s="20">
        <v>5065460</v>
      </c>
      <c r="M32" s="20">
        <v>234081</v>
      </c>
      <c r="N32" s="20">
        <v>5308237</v>
      </c>
      <c r="O32" s="20"/>
      <c r="P32" s="20"/>
      <c r="Q32" s="20"/>
      <c r="R32" s="20"/>
      <c r="S32" s="20"/>
      <c r="T32" s="20"/>
      <c r="U32" s="20"/>
      <c r="V32" s="20"/>
      <c r="W32" s="20">
        <v>5985022</v>
      </c>
      <c r="X32" s="20">
        <v>76558728</v>
      </c>
      <c r="Y32" s="20">
        <v>-70573706</v>
      </c>
      <c r="Z32" s="21">
        <v>-92.182443261074027</v>
      </c>
      <c r="AA32" s="22">
        <v>153117378</v>
      </c>
    </row>
    <row r="33" spans="1:27" x14ac:dyDescent="0.25">
      <c r="A33" s="23" t="s">
        <v>60</v>
      </c>
      <c r="B33" s="17" t="s">
        <v>32</v>
      </c>
      <c r="C33" s="18">
        <v>-9307571</v>
      </c>
      <c r="D33" s="18"/>
      <c r="E33" s="19">
        <v>-599210</v>
      </c>
      <c r="F33" s="20"/>
      <c r="G33" s="20"/>
      <c r="H33" s="20"/>
      <c r="I33" s="20">
        <v>-18841</v>
      </c>
      <c r="J33" s="20">
        <v>-18841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-18841</v>
      </c>
      <c r="X33" s="20"/>
      <c r="Y33" s="20">
        <v>-18841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3182396</v>
      </c>
      <c r="D34" s="18"/>
      <c r="E34" s="19">
        <v>263654</v>
      </c>
      <c r="F34" s="20">
        <v>5076120</v>
      </c>
      <c r="G34" s="20"/>
      <c r="H34" s="20"/>
      <c r="I34" s="20">
        <v>-280370</v>
      </c>
      <c r="J34" s="20">
        <v>-280370</v>
      </c>
      <c r="K34" s="20">
        <v>-96600</v>
      </c>
      <c r="L34" s="20"/>
      <c r="M34" s="20">
        <v>-480142</v>
      </c>
      <c r="N34" s="20">
        <v>-576742</v>
      </c>
      <c r="O34" s="20"/>
      <c r="P34" s="20"/>
      <c r="Q34" s="20"/>
      <c r="R34" s="20"/>
      <c r="S34" s="20"/>
      <c r="T34" s="20"/>
      <c r="U34" s="20"/>
      <c r="V34" s="20"/>
      <c r="W34" s="20">
        <v>-857112</v>
      </c>
      <c r="X34" s="20">
        <v>819327</v>
      </c>
      <c r="Y34" s="20">
        <v>-1676439</v>
      </c>
      <c r="Z34" s="21">
        <v>-204.61171180737364</v>
      </c>
      <c r="AA34" s="22">
        <v>5076120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27407390</v>
      </c>
      <c r="F35" s="20">
        <v>27407390</v>
      </c>
      <c r="G35" s="20"/>
      <c r="H35" s="20"/>
      <c r="I35" s="20"/>
      <c r="J35" s="20"/>
      <c r="K35" s="20"/>
      <c r="L35" s="20"/>
      <c r="M35" s="20">
        <v>418</v>
      </c>
      <c r="N35" s="20">
        <v>418</v>
      </c>
      <c r="O35" s="20"/>
      <c r="P35" s="20"/>
      <c r="Q35" s="20"/>
      <c r="R35" s="20"/>
      <c r="S35" s="20"/>
      <c r="T35" s="20"/>
      <c r="U35" s="20"/>
      <c r="V35" s="20"/>
      <c r="W35" s="20">
        <v>418</v>
      </c>
      <c r="X35" s="20">
        <v>13703694</v>
      </c>
      <c r="Y35" s="20">
        <v>-13703276</v>
      </c>
      <c r="Z35" s="21">
        <v>-99.996949727569813</v>
      </c>
      <c r="AA35" s="22">
        <v>27407390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140092</v>
      </c>
      <c r="D37" s="29">
        <f t="shared" ref="D37:Y37" si="3">SUM(D29:D36)</f>
        <v>0</v>
      </c>
      <c r="E37" s="30">
        <f t="shared" si="3"/>
        <v>180715293</v>
      </c>
      <c r="F37" s="31">
        <f t="shared" si="3"/>
        <v>185600888</v>
      </c>
      <c r="G37" s="31">
        <f t="shared" si="3"/>
        <v>0</v>
      </c>
      <c r="H37" s="31">
        <f t="shared" si="3"/>
        <v>23829</v>
      </c>
      <c r="I37" s="31">
        <f t="shared" si="3"/>
        <v>353745</v>
      </c>
      <c r="J37" s="31">
        <f t="shared" si="3"/>
        <v>377574</v>
      </c>
      <c r="K37" s="31">
        <f t="shared" si="3"/>
        <v>-87904</v>
      </c>
      <c r="L37" s="31">
        <f t="shared" si="3"/>
        <v>5065460</v>
      </c>
      <c r="M37" s="31">
        <f t="shared" si="3"/>
        <v>-245643</v>
      </c>
      <c r="N37" s="31">
        <f t="shared" si="3"/>
        <v>4731913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5109487</v>
      </c>
      <c r="X37" s="31">
        <f t="shared" si="3"/>
        <v>91081749</v>
      </c>
      <c r="Y37" s="31">
        <f t="shared" si="3"/>
        <v>-85972262</v>
      </c>
      <c r="Z37" s="32">
        <f>+IF(X37&lt;&gt;0,+(Y37/X37)*100,0)</f>
        <v>-94.390218615586747</v>
      </c>
      <c r="AA37" s="33">
        <f>SUM(AA29:AA36)</f>
        <v>185600888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250433334</v>
      </c>
      <c r="D40" s="18"/>
      <c r="E40" s="19">
        <v>67566626</v>
      </c>
      <c r="F40" s="20">
        <v>67566626</v>
      </c>
      <c r="G40" s="20"/>
      <c r="H40" s="20"/>
      <c r="I40" s="20">
        <v>182866708</v>
      </c>
      <c r="J40" s="20">
        <v>182866708</v>
      </c>
      <c r="K40" s="20"/>
      <c r="L40" s="20">
        <v>250433334</v>
      </c>
      <c r="M40" s="20"/>
      <c r="N40" s="20">
        <v>250433334</v>
      </c>
      <c r="O40" s="20"/>
      <c r="P40" s="20"/>
      <c r="Q40" s="20"/>
      <c r="R40" s="20"/>
      <c r="S40" s="20"/>
      <c r="T40" s="20"/>
      <c r="U40" s="20"/>
      <c r="V40" s="20"/>
      <c r="W40" s="20">
        <v>433300042</v>
      </c>
      <c r="X40" s="20">
        <v>67566626</v>
      </c>
      <c r="Y40" s="20">
        <v>365733416</v>
      </c>
      <c r="Z40" s="21">
        <v>541.29299870619559</v>
      </c>
      <c r="AA40" s="22">
        <v>67566626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250433334</v>
      </c>
      <c r="D43" s="29">
        <f t="shared" ref="D43:Y43" si="4">SUM(D39:D42)</f>
        <v>0</v>
      </c>
      <c r="E43" s="35">
        <f t="shared" si="4"/>
        <v>67566626</v>
      </c>
      <c r="F43" s="36">
        <f t="shared" si="4"/>
        <v>67566626</v>
      </c>
      <c r="G43" s="36">
        <f t="shared" si="4"/>
        <v>0</v>
      </c>
      <c r="H43" s="36">
        <f t="shared" si="4"/>
        <v>0</v>
      </c>
      <c r="I43" s="36">
        <f t="shared" si="4"/>
        <v>182866708</v>
      </c>
      <c r="J43" s="36">
        <f t="shared" si="4"/>
        <v>182866708</v>
      </c>
      <c r="K43" s="36">
        <f t="shared" si="4"/>
        <v>0</v>
      </c>
      <c r="L43" s="36">
        <f t="shared" si="4"/>
        <v>250433334</v>
      </c>
      <c r="M43" s="36">
        <f t="shared" si="4"/>
        <v>0</v>
      </c>
      <c r="N43" s="36">
        <f t="shared" si="4"/>
        <v>250433334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433300042</v>
      </c>
      <c r="X43" s="36">
        <f t="shared" si="4"/>
        <v>67566626</v>
      </c>
      <c r="Y43" s="36">
        <f t="shared" si="4"/>
        <v>365733416</v>
      </c>
      <c r="Z43" s="37">
        <f>+IF(X43&lt;&gt;0,+(Y43/X43)*100,0)</f>
        <v>541.29299870619559</v>
      </c>
      <c r="AA43" s="38">
        <f>SUM(AA39:AA42)</f>
        <v>67566626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250573426</v>
      </c>
      <c r="D44" s="29">
        <f>+D37+D43</f>
        <v>0</v>
      </c>
      <c r="E44" s="30">
        <f t="shared" si="5"/>
        <v>248281919</v>
      </c>
      <c r="F44" s="31">
        <f t="shared" si="5"/>
        <v>253167514</v>
      </c>
      <c r="G44" s="31">
        <f t="shared" si="5"/>
        <v>0</v>
      </c>
      <c r="H44" s="31">
        <f t="shared" si="5"/>
        <v>23829</v>
      </c>
      <c r="I44" s="31">
        <f t="shared" si="5"/>
        <v>183220453</v>
      </c>
      <c r="J44" s="31">
        <f t="shared" si="5"/>
        <v>183244282</v>
      </c>
      <c r="K44" s="31">
        <f t="shared" si="5"/>
        <v>-87904</v>
      </c>
      <c r="L44" s="31">
        <f t="shared" si="5"/>
        <v>255498794</v>
      </c>
      <c r="M44" s="31">
        <f t="shared" si="5"/>
        <v>-245643</v>
      </c>
      <c r="N44" s="31">
        <f t="shared" si="5"/>
        <v>255165247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438409529</v>
      </c>
      <c r="X44" s="31">
        <f t="shared" si="5"/>
        <v>158648375</v>
      </c>
      <c r="Y44" s="31">
        <f t="shared" si="5"/>
        <v>279761154</v>
      </c>
      <c r="Z44" s="32">
        <f>+IF(X44&lt;&gt;0,+(Y44/X44)*100,0)</f>
        <v>176.34038419870356</v>
      </c>
      <c r="AA44" s="33">
        <f>+AA37+AA43</f>
        <v>253167514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-209808579</v>
      </c>
      <c r="D45" s="42">
        <f t="shared" si="6"/>
        <v>0</v>
      </c>
      <c r="E45" s="43">
        <f t="shared" si="6"/>
        <v>23527051</v>
      </c>
      <c r="F45" s="44">
        <f t="shared" si="6"/>
        <v>19549547</v>
      </c>
      <c r="G45" s="44">
        <f t="shared" si="6"/>
        <v>9964053</v>
      </c>
      <c r="H45" s="44">
        <f t="shared" si="6"/>
        <v>6809578</v>
      </c>
      <c r="I45" s="44">
        <f t="shared" si="6"/>
        <v>-276614132</v>
      </c>
      <c r="J45" s="44">
        <f t="shared" si="6"/>
        <v>-259840501</v>
      </c>
      <c r="K45" s="44">
        <f t="shared" si="6"/>
        <v>46440</v>
      </c>
      <c r="L45" s="44">
        <f t="shared" si="6"/>
        <v>-252485481</v>
      </c>
      <c r="M45" s="44">
        <f t="shared" si="6"/>
        <v>-9829601</v>
      </c>
      <c r="N45" s="44">
        <f t="shared" si="6"/>
        <v>-262268642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-522109143</v>
      </c>
      <c r="X45" s="44">
        <f t="shared" si="6"/>
        <v>-23521737</v>
      </c>
      <c r="Y45" s="44">
        <f t="shared" si="6"/>
        <v>-498587406</v>
      </c>
      <c r="Z45" s="45">
        <f>+IF(X45&lt;&gt;0,+(Y45/X45)*100,0)</f>
        <v>2119.6878699902136</v>
      </c>
      <c r="AA45" s="46">
        <f>+AA26-AA44</f>
        <v>19549547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128276171</v>
      </c>
      <c r="D47" s="18"/>
      <c r="E47" s="19">
        <v>88620501</v>
      </c>
      <c r="F47" s="20">
        <v>88620501</v>
      </c>
      <c r="G47" s="20"/>
      <c r="H47" s="20"/>
      <c r="I47" s="20">
        <v>-48447513</v>
      </c>
      <c r="J47" s="20">
        <v>-48447513</v>
      </c>
      <c r="K47" s="20">
        <v>47003143</v>
      </c>
      <c r="L47" s="20"/>
      <c r="M47" s="20"/>
      <c r="N47" s="20">
        <v>47003143</v>
      </c>
      <c r="O47" s="20"/>
      <c r="P47" s="20"/>
      <c r="Q47" s="20"/>
      <c r="R47" s="20"/>
      <c r="S47" s="20"/>
      <c r="T47" s="20"/>
      <c r="U47" s="20"/>
      <c r="V47" s="20"/>
      <c r="W47" s="20">
        <v>-1444370</v>
      </c>
      <c r="X47" s="20">
        <v>44310252</v>
      </c>
      <c r="Y47" s="20">
        <v>-45754622</v>
      </c>
      <c r="Z47" s="47">
        <v>-103.25967453310805</v>
      </c>
      <c r="AA47" s="22">
        <v>88620501</v>
      </c>
    </row>
    <row r="48" spans="1:27" x14ac:dyDescent="0.25">
      <c r="A48" s="23" t="s">
        <v>73</v>
      </c>
      <c r="B48" s="17" t="s">
        <v>32</v>
      </c>
      <c r="C48" s="18">
        <v>-5129523</v>
      </c>
      <c r="D48" s="18"/>
      <c r="E48" s="19"/>
      <c r="F48" s="20"/>
      <c r="G48" s="20"/>
      <c r="H48" s="20"/>
      <c r="I48" s="20">
        <v>-4454347</v>
      </c>
      <c r="J48" s="20">
        <v>-4454347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-4454347</v>
      </c>
      <c r="X48" s="20"/>
      <c r="Y48" s="20">
        <v>-4454347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123146648</v>
      </c>
      <c r="D50" s="50">
        <f t="shared" ref="D50:Y50" si="7">SUM(D47:D49)</f>
        <v>0</v>
      </c>
      <c r="E50" s="51">
        <f t="shared" si="7"/>
        <v>88620501</v>
      </c>
      <c r="F50" s="52">
        <f t="shared" si="7"/>
        <v>88620501</v>
      </c>
      <c r="G50" s="52">
        <f t="shared" si="7"/>
        <v>0</v>
      </c>
      <c r="H50" s="52">
        <f t="shared" si="7"/>
        <v>0</v>
      </c>
      <c r="I50" s="52">
        <f t="shared" si="7"/>
        <v>-52901860</v>
      </c>
      <c r="J50" s="52">
        <f t="shared" si="7"/>
        <v>-52901860</v>
      </c>
      <c r="K50" s="52">
        <f t="shared" si="7"/>
        <v>47003143</v>
      </c>
      <c r="L50" s="52">
        <f t="shared" si="7"/>
        <v>0</v>
      </c>
      <c r="M50" s="52">
        <f t="shared" si="7"/>
        <v>0</v>
      </c>
      <c r="N50" s="52">
        <f t="shared" si="7"/>
        <v>47003143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-5898717</v>
      </c>
      <c r="X50" s="52">
        <f t="shared" si="7"/>
        <v>44310252</v>
      </c>
      <c r="Y50" s="52">
        <f t="shared" si="7"/>
        <v>-50208969</v>
      </c>
      <c r="Z50" s="53">
        <f>+IF(X50&lt;&gt;0,+(Y50/X50)*100,0)</f>
        <v>-113.31230749940218</v>
      </c>
      <c r="AA50" s="54">
        <f>SUM(AA47:AA49)</f>
        <v>88620501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-14944174</v>
      </c>
      <c r="D6" s="18"/>
      <c r="E6" s="19"/>
      <c r="F6" s="20"/>
      <c r="G6" s="20">
        <v>-202165</v>
      </c>
      <c r="H6" s="20">
        <v>-2980044</v>
      </c>
      <c r="I6" s="20">
        <v>-1578689</v>
      </c>
      <c r="J6" s="20">
        <v>-4760898</v>
      </c>
      <c r="K6" s="20">
        <v>-909937</v>
      </c>
      <c r="L6" s="20">
        <v>-1725274</v>
      </c>
      <c r="M6" s="20">
        <v>-1436849</v>
      </c>
      <c r="N6" s="20">
        <v>-4072060</v>
      </c>
      <c r="O6" s="20"/>
      <c r="P6" s="20"/>
      <c r="Q6" s="20"/>
      <c r="R6" s="20"/>
      <c r="S6" s="20"/>
      <c r="T6" s="20"/>
      <c r="U6" s="20"/>
      <c r="V6" s="20"/>
      <c r="W6" s="20">
        <v>-8832958</v>
      </c>
      <c r="X6" s="20"/>
      <c r="Y6" s="20">
        <v>-8832958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-1860366</v>
      </c>
      <c r="D7" s="18"/>
      <c r="E7" s="19"/>
      <c r="F7" s="20"/>
      <c r="G7" s="20">
        <v>6484078</v>
      </c>
      <c r="H7" s="20">
        <v>-13607460</v>
      </c>
      <c r="I7" s="20">
        <v>5305896</v>
      </c>
      <c r="J7" s="20">
        <v>-1817486</v>
      </c>
      <c r="K7" s="20">
        <v>5434044</v>
      </c>
      <c r="L7" s="20">
        <v>5509470</v>
      </c>
      <c r="M7" s="20">
        <v>5462510</v>
      </c>
      <c r="N7" s="20">
        <v>16406024</v>
      </c>
      <c r="O7" s="20"/>
      <c r="P7" s="20"/>
      <c r="Q7" s="20"/>
      <c r="R7" s="20"/>
      <c r="S7" s="20"/>
      <c r="T7" s="20"/>
      <c r="U7" s="20"/>
      <c r="V7" s="20"/>
      <c r="W7" s="20">
        <v>14588538</v>
      </c>
      <c r="X7" s="20"/>
      <c r="Y7" s="20">
        <v>14588538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-529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-1317799</v>
      </c>
      <c r="D10" s="18"/>
      <c r="E10" s="19"/>
      <c r="F10" s="20"/>
      <c r="G10" s="20">
        <v>-9698</v>
      </c>
      <c r="H10" s="20">
        <v>-9178</v>
      </c>
      <c r="I10" s="20">
        <v>-556027</v>
      </c>
      <c r="J10" s="20">
        <v>-574903</v>
      </c>
      <c r="K10" s="20">
        <v>-9818</v>
      </c>
      <c r="L10" s="20">
        <v>-26263</v>
      </c>
      <c r="M10" s="20">
        <v>-18666</v>
      </c>
      <c r="N10" s="20">
        <v>-54747</v>
      </c>
      <c r="O10" s="20"/>
      <c r="P10" s="20"/>
      <c r="Q10" s="20"/>
      <c r="R10" s="20"/>
      <c r="S10" s="20"/>
      <c r="T10" s="20"/>
      <c r="U10" s="20"/>
      <c r="V10" s="20"/>
      <c r="W10" s="20">
        <v>-629650</v>
      </c>
      <c r="X10" s="20"/>
      <c r="Y10" s="20">
        <v>-629650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-18122868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6272215</v>
      </c>
      <c r="H13" s="31">
        <f t="shared" si="0"/>
        <v>-16596682</v>
      </c>
      <c r="I13" s="31">
        <f t="shared" si="0"/>
        <v>3171180</v>
      </c>
      <c r="J13" s="31">
        <f t="shared" si="0"/>
        <v>-7153287</v>
      </c>
      <c r="K13" s="31">
        <f t="shared" si="0"/>
        <v>4514289</v>
      </c>
      <c r="L13" s="31">
        <f t="shared" si="0"/>
        <v>3757933</v>
      </c>
      <c r="M13" s="31">
        <f t="shared" si="0"/>
        <v>4006995</v>
      </c>
      <c r="N13" s="31">
        <f t="shared" si="0"/>
        <v>12279217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5125930</v>
      </c>
      <c r="X13" s="31">
        <f t="shared" si="0"/>
        <v>0</v>
      </c>
      <c r="Y13" s="31">
        <f t="shared" si="0"/>
        <v>5125930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1800000</v>
      </c>
      <c r="F17" s="20">
        <v>1800000</v>
      </c>
      <c r="G17" s="24"/>
      <c r="H17" s="24">
        <v>1684904</v>
      </c>
      <c r="I17" s="24"/>
      <c r="J17" s="20">
        <v>1684904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1684904</v>
      </c>
      <c r="X17" s="20">
        <v>900000</v>
      </c>
      <c r="Y17" s="24">
        <v>784904</v>
      </c>
      <c r="Z17" s="25">
        <v>87.211555555555549</v>
      </c>
      <c r="AA17" s="26">
        <v>1800000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1800000</v>
      </c>
      <c r="F25" s="36">
        <f t="shared" si="1"/>
        <v>1800000</v>
      </c>
      <c r="G25" s="36">
        <f t="shared" si="1"/>
        <v>0</v>
      </c>
      <c r="H25" s="36">
        <f t="shared" si="1"/>
        <v>1684904</v>
      </c>
      <c r="I25" s="36">
        <f t="shared" si="1"/>
        <v>0</v>
      </c>
      <c r="J25" s="36">
        <f t="shared" si="1"/>
        <v>1684904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1684904</v>
      </c>
      <c r="X25" s="36">
        <f t="shared" si="1"/>
        <v>900000</v>
      </c>
      <c r="Y25" s="36">
        <f t="shared" si="1"/>
        <v>784904</v>
      </c>
      <c r="Z25" s="37">
        <f>+IF(X25&lt;&gt;0,+(Y25/X25)*100,0)</f>
        <v>87.211555555555549</v>
      </c>
      <c r="AA25" s="38">
        <f>SUM(AA15:AA24)</f>
        <v>1800000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-18122868</v>
      </c>
      <c r="D26" s="29">
        <f>+D13+D25</f>
        <v>0</v>
      </c>
      <c r="E26" s="30">
        <f t="shared" si="2"/>
        <v>1800000</v>
      </c>
      <c r="F26" s="31">
        <f t="shared" si="2"/>
        <v>1800000</v>
      </c>
      <c r="G26" s="31">
        <f t="shared" si="2"/>
        <v>6272215</v>
      </c>
      <c r="H26" s="31">
        <f t="shared" si="2"/>
        <v>-14911778</v>
      </c>
      <c r="I26" s="31">
        <f t="shared" si="2"/>
        <v>3171180</v>
      </c>
      <c r="J26" s="31">
        <f t="shared" si="2"/>
        <v>-5468383</v>
      </c>
      <c r="K26" s="31">
        <f t="shared" si="2"/>
        <v>4514289</v>
      </c>
      <c r="L26" s="31">
        <f t="shared" si="2"/>
        <v>3757933</v>
      </c>
      <c r="M26" s="31">
        <f t="shared" si="2"/>
        <v>4006995</v>
      </c>
      <c r="N26" s="31">
        <f t="shared" si="2"/>
        <v>12279217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6810834</v>
      </c>
      <c r="X26" s="31">
        <f t="shared" si="2"/>
        <v>900000</v>
      </c>
      <c r="Y26" s="31">
        <f t="shared" si="2"/>
        <v>5910834</v>
      </c>
      <c r="Z26" s="32">
        <f>+IF(X26&lt;&gt;0,+(Y26/X26)*100,0)</f>
        <v>656.7593333333333</v>
      </c>
      <c r="AA26" s="33">
        <f>+AA13+AA25</f>
        <v>1800000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21017870</v>
      </c>
      <c r="D32" s="18"/>
      <c r="E32" s="19"/>
      <c r="F32" s="20"/>
      <c r="G32" s="20">
        <v>1829049</v>
      </c>
      <c r="H32" s="20">
        <v>1813599</v>
      </c>
      <c r="I32" s="20">
        <v>1936894</v>
      </c>
      <c r="J32" s="20">
        <v>5579542</v>
      </c>
      <c r="K32" s="20">
        <v>1781556</v>
      </c>
      <c r="L32" s="20">
        <v>3255950</v>
      </c>
      <c r="M32" s="20">
        <v>1532608</v>
      </c>
      <c r="N32" s="20">
        <v>6570114</v>
      </c>
      <c r="O32" s="20"/>
      <c r="P32" s="20"/>
      <c r="Q32" s="20"/>
      <c r="R32" s="20"/>
      <c r="S32" s="20"/>
      <c r="T32" s="20"/>
      <c r="U32" s="20"/>
      <c r="V32" s="20"/>
      <c r="W32" s="20">
        <v>12149656</v>
      </c>
      <c r="X32" s="20"/>
      <c r="Y32" s="20">
        <v>12149656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21017870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1829049</v>
      </c>
      <c r="H37" s="31">
        <f t="shared" si="3"/>
        <v>1813599</v>
      </c>
      <c r="I37" s="31">
        <f t="shared" si="3"/>
        <v>1936894</v>
      </c>
      <c r="J37" s="31">
        <f t="shared" si="3"/>
        <v>5579542</v>
      </c>
      <c r="K37" s="31">
        <f t="shared" si="3"/>
        <v>1781556</v>
      </c>
      <c r="L37" s="31">
        <f t="shared" si="3"/>
        <v>3255950</v>
      </c>
      <c r="M37" s="31">
        <f t="shared" si="3"/>
        <v>1532608</v>
      </c>
      <c r="N37" s="31">
        <f t="shared" si="3"/>
        <v>6570114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12149656</v>
      </c>
      <c r="X37" s="31">
        <f t="shared" si="3"/>
        <v>0</v>
      </c>
      <c r="Y37" s="31">
        <f t="shared" si="3"/>
        <v>12149656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21017870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1829049</v>
      </c>
      <c r="H44" s="31">
        <f t="shared" si="5"/>
        <v>1813599</v>
      </c>
      <c r="I44" s="31">
        <f t="shared" si="5"/>
        <v>1936894</v>
      </c>
      <c r="J44" s="31">
        <f t="shared" si="5"/>
        <v>5579542</v>
      </c>
      <c r="K44" s="31">
        <f t="shared" si="5"/>
        <v>1781556</v>
      </c>
      <c r="L44" s="31">
        <f t="shared" si="5"/>
        <v>3255950</v>
      </c>
      <c r="M44" s="31">
        <f t="shared" si="5"/>
        <v>1532608</v>
      </c>
      <c r="N44" s="31">
        <f t="shared" si="5"/>
        <v>6570114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12149656</v>
      </c>
      <c r="X44" s="31">
        <f t="shared" si="5"/>
        <v>0</v>
      </c>
      <c r="Y44" s="31">
        <f t="shared" si="5"/>
        <v>12149656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-39140738</v>
      </c>
      <c r="D45" s="42">
        <f t="shared" si="6"/>
        <v>0</v>
      </c>
      <c r="E45" s="43">
        <f t="shared" si="6"/>
        <v>1800000</v>
      </c>
      <c r="F45" s="44">
        <f t="shared" si="6"/>
        <v>1800000</v>
      </c>
      <c r="G45" s="44">
        <f t="shared" si="6"/>
        <v>4443166</v>
      </c>
      <c r="H45" s="44">
        <f t="shared" si="6"/>
        <v>-16725377</v>
      </c>
      <c r="I45" s="44">
        <f t="shared" si="6"/>
        <v>1234286</v>
      </c>
      <c r="J45" s="44">
        <f t="shared" si="6"/>
        <v>-11047925</v>
      </c>
      <c r="K45" s="44">
        <f t="shared" si="6"/>
        <v>2732733</v>
      </c>
      <c r="L45" s="44">
        <f t="shared" si="6"/>
        <v>501983</v>
      </c>
      <c r="M45" s="44">
        <f t="shared" si="6"/>
        <v>2474387</v>
      </c>
      <c r="N45" s="44">
        <f t="shared" si="6"/>
        <v>5709103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-5338822</v>
      </c>
      <c r="X45" s="44">
        <f t="shared" si="6"/>
        <v>900000</v>
      </c>
      <c r="Y45" s="44">
        <f t="shared" si="6"/>
        <v>-6238822</v>
      </c>
      <c r="Z45" s="45">
        <f>+IF(X45&lt;&gt;0,+(Y45/X45)*100,0)</f>
        <v>-693.20244444444438</v>
      </c>
      <c r="AA45" s="46">
        <f>+AA26-AA44</f>
        <v>1800000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-43131721</v>
      </c>
      <c r="D6" s="18"/>
      <c r="E6" s="19">
        <v>21953130</v>
      </c>
      <c r="F6" s="20">
        <v>21881470</v>
      </c>
      <c r="G6" s="20">
        <v>-43903856</v>
      </c>
      <c r="H6" s="20">
        <v>112459</v>
      </c>
      <c r="I6" s="20">
        <v>-623122</v>
      </c>
      <c r="J6" s="20">
        <v>-44414519</v>
      </c>
      <c r="K6" s="20">
        <v>-1598700</v>
      </c>
      <c r="L6" s="20">
        <v>-289305</v>
      </c>
      <c r="M6" s="20">
        <v>-1865597</v>
      </c>
      <c r="N6" s="20">
        <v>-3753602</v>
      </c>
      <c r="O6" s="20"/>
      <c r="P6" s="20"/>
      <c r="Q6" s="20"/>
      <c r="R6" s="20"/>
      <c r="S6" s="20"/>
      <c r="T6" s="20"/>
      <c r="U6" s="20"/>
      <c r="V6" s="20"/>
      <c r="W6" s="20">
        <v>-48168121</v>
      </c>
      <c r="X6" s="20">
        <v>-2001711</v>
      </c>
      <c r="Y6" s="20">
        <v>-46166410</v>
      </c>
      <c r="Z6" s="21">
        <v>2306.3474197823762</v>
      </c>
      <c r="AA6" s="22">
        <v>21881470</v>
      </c>
    </row>
    <row r="7" spans="1:27" x14ac:dyDescent="0.25">
      <c r="A7" s="23" t="s">
        <v>35</v>
      </c>
      <c r="B7" s="17" t="s">
        <v>32</v>
      </c>
      <c r="C7" s="18">
        <v>83505111</v>
      </c>
      <c r="D7" s="18"/>
      <c r="E7" s="19">
        <v>46439735</v>
      </c>
      <c r="F7" s="20">
        <v>46439735</v>
      </c>
      <c r="G7" s="20">
        <v>95638558</v>
      </c>
      <c r="H7" s="20">
        <v>-3051080</v>
      </c>
      <c r="I7" s="20">
        <v>3484773</v>
      </c>
      <c r="J7" s="20">
        <v>96072251</v>
      </c>
      <c r="K7" s="20">
        <v>4571383</v>
      </c>
      <c r="L7" s="20">
        <v>-21080818</v>
      </c>
      <c r="M7" s="20">
        <v>23284667</v>
      </c>
      <c r="N7" s="20">
        <v>6775232</v>
      </c>
      <c r="O7" s="20"/>
      <c r="P7" s="20"/>
      <c r="Q7" s="20"/>
      <c r="R7" s="20"/>
      <c r="S7" s="20"/>
      <c r="T7" s="20"/>
      <c r="U7" s="20"/>
      <c r="V7" s="20"/>
      <c r="W7" s="20">
        <v>102847483</v>
      </c>
      <c r="X7" s="20">
        <v>50599075</v>
      </c>
      <c r="Y7" s="20">
        <v>52248408</v>
      </c>
      <c r="Z7" s="21">
        <v>103.25961097114917</v>
      </c>
      <c r="AA7" s="22">
        <v>46439735</v>
      </c>
    </row>
    <row r="8" spans="1:27" x14ac:dyDescent="0.25">
      <c r="A8" s="23" t="s">
        <v>36</v>
      </c>
      <c r="B8" s="17" t="s">
        <v>32</v>
      </c>
      <c r="C8" s="18">
        <v>3142322</v>
      </c>
      <c r="D8" s="18"/>
      <c r="E8" s="19">
        <v>3796586</v>
      </c>
      <c r="F8" s="20">
        <v>3796586</v>
      </c>
      <c r="G8" s="20">
        <v>3818745</v>
      </c>
      <c r="H8" s="20">
        <v>-529394</v>
      </c>
      <c r="I8" s="20">
        <v>-2218</v>
      </c>
      <c r="J8" s="20">
        <v>3287133</v>
      </c>
      <c r="K8" s="20">
        <v>17727</v>
      </c>
      <c r="L8" s="20">
        <v>-1372368</v>
      </c>
      <c r="M8" s="20">
        <v>-216573</v>
      </c>
      <c r="N8" s="20">
        <v>-1571214</v>
      </c>
      <c r="O8" s="20"/>
      <c r="P8" s="20"/>
      <c r="Q8" s="20"/>
      <c r="R8" s="20"/>
      <c r="S8" s="20"/>
      <c r="T8" s="20"/>
      <c r="U8" s="20"/>
      <c r="V8" s="20"/>
      <c r="W8" s="20">
        <v>1715919</v>
      </c>
      <c r="X8" s="20">
        <v>3796586</v>
      </c>
      <c r="Y8" s="20">
        <v>-2080667</v>
      </c>
      <c r="Z8" s="21">
        <v>-54.803631473118216</v>
      </c>
      <c r="AA8" s="22">
        <v>3796586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-4414084</v>
      </c>
      <c r="D10" s="18"/>
      <c r="E10" s="19">
        <v>-4835430</v>
      </c>
      <c r="F10" s="20">
        <v>-4835430</v>
      </c>
      <c r="G10" s="20">
        <v>-4508228</v>
      </c>
      <c r="H10" s="20">
        <v>-71689</v>
      </c>
      <c r="I10" s="20">
        <v>-155725</v>
      </c>
      <c r="J10" s="20">
        <v>-4735642</v>
      </c>
      <c r="K10" s="20">
        <v>-117298</v>
      </c>
      <c r="L10" s="20">
        <v>-206849</v>
      </c>
      <c r="M10" s="20">
        <v>-178575</v>
      </c>
      <c r="N10" s="20">
        <v>-502722</v>
      </c>
      <c r="O10" s="20"/>
      <c r="P10" s="20"/>
      <c r="Q10" s="20"/>
      <c r="R10" s="20"/>
      <c r="S10" s="20"/>
      <c r="T10" s="20"/>
      <c r="U10" s="20"/>
      <c r="V10" s="20"/>
      <c r="W10" s="20">
        <v>-5238364</v>
      </c>
      <c r="X10" s="20">
        <v>-3985426</v>
      </c>
      <c r="Y10" s="20">
        <v>-1252938</v>
      </c>
      <c r="Z10" s="21">
        <v>31.437994332349916</v>
      </c>
      <c r="AA10" s="22">
        <v>-4835430</v>
      </c>
    </row>
    <row r="11" spans="1:27" x14ac:dyDescent="0.25">
      <c r="A11" s="23" t="s">
        <v>39</v>
      </c>
      <c r="B11" s="17" t="s">
        <v>32</v>
      </c>
      <c r="C11" s="18">
        <v>5274387</v>
      </c>
      <c r="D11" s="18"/>
      <c r="E11" s="19">
        <v>3932668</v>
      </c>
      <c r="F11" s="20">
        <v>3932668</v>
      </c>
      <c r="G11" s="24">
        <v>5274550</v>
      </c>
      <c r="H11" s="24">
        <v>104572</v>
      </c>
      <c r="I11" s="24">
        <v>41401</v>
      </c>
      <c r="J11" s="20">
        <v>5420523</v>
      </c>
      <c r="K11" s="24">
        <v>97605</v>
      </c>
      <c r="L11" s="24">
        <v>182151</v>
      </c>
      <c r="M11" s="20">
        <v>234838</v>
      </c>
      <c r="N11" s="24">
        <v>514594</v>
      </c>
      <c r="O11" s="24"/>
      <c r="P11" s="24"/>
      <c r="Q11" s="20"/>
      <c r="R11" s="24"/>
      <c r="S11" s="24"/>
      <c r="T11" s="20"/>
      <c r="U11" s="24"/>
      <c r="V11" s="24"/>
      <c r="W11" s="24">
        <v>5935117</v>
      </c>
      <c r="X11" s="20">
        <v>3932668</v>
      </c>
      <c r="Y11" s="24">
        <v>2002449</v>
      </c>
      <c r="Z11" s="25">
        <v>50.918333304514896</v>
      </c>
      <c r="AA11" s="26">
        <v>3932668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344</v>
      </c>
      <c r="I12" s="20">
        <v>421</v>
      </c>
      <c r="J12" s="20">
        <v>765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765</v>
      </c>
      <c r="X12" s="20"/>
      <c r="Y12" s="20">
        <v>765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44376015</v>
      </c>
      <c r="D13" s="29">
        <f>SUM(D6:D12)</f>
        <v>0</v>
      </c>
      <c r="E13" s="30">
        <f t="shared" si="0"/>
        <v>71286689</v>
      </c>
      <c r="F13" s="31">
        <f t="shared" si="0"/>
        <v>71215029</v>
      </c>
      <c r="G13" s="31">
        <f t="shared" si="0"/>
        <v>56319769</v>
      </c>
      <c r="H13" s="31">
        <f t="shared" si="0"/>
        <v>-3434788</v>
      </c>
      <c r="I13" s="31">
        <f t="shared" si="0"/>
        <v>2745530</v>
      </c>
      <c r="J13" s="31">
        <f t="shared" si="0"/>
        <v>55630511</v>
      </c>
      <c r="K13" s="31">
        <f t="shared" si="0"/>
        <v>2970717</v>
      </c>
      <c r="L13" s="31">
        <f t="shared" si="0"/>
        <v>-22767189</v>
      </c>
      <c r="M13" s="31">
        <f t="shared" si="0"/>
        <v>21258760</v>
      </c>
      <c r="N13" s="31">
        <f t="shared" si="0"/>
        <v>1462288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57092799</v>
      </c>
      <c r="X13" s="31">
        <f t="shared" si="0"/>
        <v>52341192</v>
      </c>
      <c r="Y13" s="31">
        <f t="shared" si="0"/>
        <v>4751607</v>
      </c>
      <c r="Z13" s="32">
        <f>+IF(X13&lt;&gt;0,+(Y13/X13)*100,0)</f>
        <v>9.0781405971801323</v>
      </c>
      <c r="AA13" s="33">
        <f>SUM(AA6:AA12)</f>
        <v>71215029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-2104042</v>
      </c>
      <c r="D17" s="18"/>
      <c r="E17" s="19">
        <v>2968542</v>
      </c>
      <c r="F17" s="20">
        <v>3040202</v>
      </c>
      <c r="G17" s="24">
        <v>-2729388</v>
      </c>
      <c r="H17" s="24">
        <v>625346</v>
      </c>
      <c r="I17" s="24">
        <v>-614004</v>
      </c>
      <c r="J17" s="20">
        <v>-2718046</v>
      </c>
      <c r="K17" s="24">
        <v>262473</v>
      </c>
      <c r="L17" s="24">
        <v>-172674</v>
      </c>
      <c r="M17" s="20">
        <v>577146</v>
      </c>
      <c r="N17" s="24">
        <v>666945</v>
      </c>
      <c r="O17" s="24"/>
      <c r="P17" s="24"/>
      <c r="Q17" s="20"/>
      <c r="R17" s="24"/>
      <c r="S17" s="24"/>
      <c r="T17" s="20"/>
      <c r="U17" s="24"/>
      <c r="V17" s="24"/>
      <c r="W17" s="24">
        <v>-2051101</v>
      </c>
      <c r="X17" s="20">
        <v>682393</v>
      </c>
      <c r="Y17" s="24">
        <v>-2733494</v>
      </c>
      <c r="Z17" s="25">
        <v>-400.57474212074277</v>
      </c>
      <c r="AA17" s="26">
        <v>3040202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-2104042</v>
      </c>
      <c r="D25" s="29">
        <f t="shared" ref="D25:Y25" si="1">SUM(D15:D24)</f>
        <v>0</v>
      </c>
      <c r="E25" s="35">
        <f t="shared" si="1"/>
        <v>2968542</v>
      </c>
      <c r="F25" s="36">
        <f t="shared" si="1"/>
        <v>3040202</v>
      </c>
      <c r="G25" s="36">
        <f t="shared" si="1"/>
        <v>-2729388</v>
      </c>
      <c r="H25" s="36">
        <f t="shared" si="1"/>
        <v>625346</v>
      </c>
      <c r="I25" s="36">
        <f t="shared" si="1"/>
        <v>-614004</v>
      </c>
      <c r="J25" s="36">
        <f t="shared" si="1"/>
        <v>-2718046</v>
      </c>
      <c r="K25" s="36">
        <f t="shared" si="1"/>
        <v>262473</v>
      </c>
      <c r="L25" s="36">
        <f t="shared" si="1"/>
        <v>-172674</v>
      </c>
      <c r="M25" s="36">
        <f t="shared" si="1"/>
        <v>577146</v>
      </c>
      <c r="N25" s="36">
        <f t="shared" si="1"/>
        <v>666945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-2051101</v>
      </c>
      <c r="X25" s="36">
        <f t="shared" si="1"/>
        <v>682393</v>
      </c>
      <c r="Y25" s="36">
        <f t="shared" si="1"/>
        <v>-2733494</v>
      </c>
      <c r="Z25" s="37">
        <f>+IF(X25&lt;&gt;0,+(Y25/X25)*100,0)</f>
        <v>-400.57474212074277</v>
      </c>
      <c r="AA25" s="38">
        <f>SUM(AA15:AA24)</f>
        <v>3040202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42271973</v>
      </c>
      <c r="D26" s="29">
        <f>+D13+D25</f>
        <v>0</v>
      </c>
      <c r="E26" s="30">
        <f t="shared" si="2"/>
        <v>74255231</v>
      </c>
      <c r="F26" s="31">
        <f t="shared" si="2"/>
        <v>74255231</v>
      </c>
      <c r="G26" s="31">
        <f t="shared" si="2"/>
        <v>53590381</v>
      </c>
      <c r="H26" s="31">
        <f t="shared" si="2"/>
        <v>-2809442</v>
      </c>
      <c r="I26" s="31">
        <f t="shared" si="2"/>
        <v>2131526</v>
      </c>
      <c r="J26" s="31">
        <f t="shared" si="2"/>
        <v>52912465</v>
      </c>
      <c r="K26" s="31">
        <f t="shared" si="2"/>
        <v>3233190</v>
      </c>
      <c r="L26" s="31">
        <f t="shared" si="2"/>
        <v>-22939863</v>
      </c>
      <c r="M26" s="31">
        <f t="shared" si="2"/>
        <v>21835906</v>
      </c>
      <c r="N26" s="31">
        <f t="shared" si="2"/>
        <v>2129233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55041698</v>
      </c>
      <c r="X26" s="31">
        <f t="shared" si="2"/>
        <v>53023585</v>
      </c>
      <c r="Y26" s="31">
        <f t="shared" si="2"/>
        <v>2018113</v>
      </c>
      <c r="Z26" s="32">
        <f>+IF(X26&lt;&gt;0,+(Y26/X26)*100,0)</f>
        <v>3.8060666776869203</v>
      </c>
      <c r="AA26" s="33">
        <f>+AA13+AA25</f>
        <v>74255231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5736539</v>
      </c>
      <c r="D32" s="18"/>
      <c r="E32" s="19">
        <v>47595788</v>
      </c>
      <c r="F32" s="20">
        <v>49195788</v>
      </c>
      <c r="G32" s="20">
        <v>4963182</v>
      </c>
      <c r="H32" s="20">
        <v>473010</v>
      </c>
      <c r="I32" s="20"/>
      <c r="J32" s="20">
        <v>5436192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5436192</v>
      </c>
      <c r="X32" s="20">
        <v>28155070</v>
      </c>
      <c r="Y32" s="20">
        <v>-22718878</v>
      </c>
      <c r="Z32" s="21">
        <v>-80.6919606308917</v>
      </c>
      <c r="AA32" s="22">
        <v>49195788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-1600000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1999998</v>
      </c>
      <c r="Y33" s="20">
        <v>-1999998</v>
      </c>
      <c r="Z33" s="21">
        <v>-100</v>
      </c>
      <c r="AA33" s="22">
        <v>-1600000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320152</v>
      </c>
      <c r="H34" s="20">
        <v>-320152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8553</v>
      </c>
      <c r="D35" s="18"/>
      <c r="E35" s="19">
        <v>8553</v>
      </c>
      <c r="F35" s="20">
        <v>8553</v>
      </c>
      <c r="G35" s="20">
        <v>8553</v>
      </c>
      <c r="H35" s="20"/>
      <c r="I35" s="20"/>
      <c r="J35" s="20">
        <v>8553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8553</v>
      </c>
      <c r="X35" s="20">
        <v>8553</v>
      </c>
      <c r="Y35" s="20"/>
      <c r="Z35" s="21"/>
      <c r="AA35" s="22">
        <v>8553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5745092</v>
      </c>
      <c r="D37" s="29">
        <f t="shared" ref="D37:Y37" si="3">SUM(D29:D36)</f>
        <v>0</v>
      </c>
      <c r="E37" s="30">
        <f t="shared" si="3"/>
        <v>47604341</v>
      </c>
      <c r="F37" s="31">
        <f t="shared" si="3"/>
        <v>47604341</v>
      </c>
      <c r="G37" s="31">
        <f t="shared" si="3"/>
        <v>5291887</v>
      </c>
      <c r="H37" s="31">
        <f t="shared" si="3"/>
        <v>152858</v>
      </c>
      <c r="I37" s="31">
        <f t="shared" si="3"/>
        <v>0</v>
      </c>
      <c r="J37" s="31">
        <f t="shared" si="3"/>
        <v>5444745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5444745</v>
      </c>
      <c r="X37" s="31">
        <f t="shared" si="3"/>
        <v>30163621</v>
      </c>
      <c r="Y37" s="31">
        <f t="shared" si="3"/>
        <v>-24718876</v>
      </c>
      <c r="Z37" s="32">
        <f>+IF(X37&lt;&gt;0,+(Y37/X37)*100,0)</f>
        <v>-81.94929912426629</v>
      </c>
      <c r="AA37" s="33">
        <f>SUM(AA29:AA36)</f>
        <v>47604341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2056400</v>
      </c>
      <c r="F42" s="20">
        <v>2056400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1028196</v>
      </c>
      <c r="Y42" s="20">
        <v>-1028196</v>
      </c>
      <c r="Z42" s="21">
        <v>-100</v>
      </c>
      <c r="AA42" s="22">
        <v>2056400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2056400</v>
      </c>
      <c r="F43" s="36">
        <f t="shared" si="4"/>
        <v>2056400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1028196</v>
      </c>
      <c r="Y43" s="36">
        <f t="shared" si="4"/>
        <v>-1028196</v>
      </c>
      <c r="Z43" s="37">
        <f>+IF(X43&lt;&gt;0,+(Y43/X43)*100,0)</f>
        <v>-100</v>
      </c>
      <c r="AA43" s="38">
        <f>SUM(AA39:AA42)</f>
        <v>2056400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5745092</v>
      </c>
      <c r="D44" s="29">
        <f>+D37+D43</f>
        <v>0</v>
      </c>
      <c r="E44" s="30">
        <f t="shared" si="5"/>
        <v>49660741</v>
      </c>
      <c r="F44" s="31">
        <f t="shared" si="5"/>
        <v>49660741</v>
      </c>
      <c r="G44" s="31">
        <f t="shared" si="5"/>
        <v>5291887</v>
      </c>
      <c r="H44" s="31">
        <f t="shared" si="5"/>
        <v>152858</v>
      </c>
      <c r="I44" s="31">
        <f t="shared" si="5"/>
        <v>0</v>
      </c>
      <c r="J44" s="31">
        <f t="shared" si="5"/>
        <v>5444745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5444745</v>
      </c>
      <c r="X44" s="31">
        <f t="shared" si="5"/>
        <v>31191817</v>
      </c>
      <c r="Y44" s="31">
        <f t="shared" si="5"/>
        <v>-25747072</v>
      </c>
      <c r="Z44" s="32">
        <f>+IF(X44&lt;&gt;0,+(Y44/X44)*100,0)</f>
        <v>-82.544316030066483</v>
      </c>
      <c r="AA44" s="33">
        <f>+AA37+AA43</f>
        <v>49660741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36526881</v>
      </c>
      <c r="D45" s="42">
        <f t="shared" si="6"/>
        <v>0</v>
      </c>
      <c r="E45" s="43">
        <f t="shared" si="6"/>
        <v>24594490</v>
      </c>
      <c r="F45" s="44">
        <f t="shared" si="6"/>
        <v>24594490</v>
      </c>
      <c r="G45" s="44">
        <f t="shared" si="6"/>
        <v>48298494</v>
      </c>
      <c r="H45" s="44">
        <f t="shared" si="6"/>
        <v>-2962300</v>
      </c>
      <c r="I45" s="44">
        <f t="shared" si="6"/>
        <v>2131526</v>
      </c>
      <c r="J45" s="44">
        <f t="shared" si="6"/>
        <v>47467720</v>
      </c>
      <c r="K45" s="44">
        <f t="shared" si="6"/>
        <v>3233190</v>
      </c>
      <c r="L45" s="44">
        <f t="shared" si="6"/>
        <v>-22939863</v>
      </c>
      <c r="M45" s="44">
        <f t="shared" si="6"/>
        <v>21835906</v>
      </c>
      <c r="N45" s="44">
        <f t="shared" si="6"/>
        <v>2129233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49596953</v>
      </c>
      <c r="X45" s="44">
        <f t="shared" si="6"/>
        <v>21831768</v>
      </c>
      <c r="Y45" s="44">
        <f t="shared" si="6"/>
        <v>27765185</v>
      </c>
      <c r="Z45" s="45">
        <f>+IF(X45&lt;&gt;0,+(Y45/X45)*100,0)</f>
        <v>127.1779042356991</v>
      </c>
      <c r="AA45" s="46">
        <f>+AA26-AA44</f>
        <v>24594490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7556596</v>
      </c>
      <c r="D47" s="18"/>
      <c r="E47" s="19">
        <v>-13768053</v>
      </c>
      <c r="F47" s="20">
        <v>-13768053</v>
      </c>
      <c r="G47" s="20">
        <v>16984758</v>
      </c>
      <c r="H47" s="20">
        <v>3740457</v>
      </c>
      <c r="I47" s="20"/>
      <c r="J47" s="20">
        <v>20725215</v>
      </c>
      <c r="K47" s="20"/>
      <c r="L47" s="20">
        <v>-27685856</v>
      </c>
      <c r="M47" s="20"/>
      <c r="N47" s="20">
        <v>-27685856</v>
      </c>
      <c r="O47" s="20"/>
      <c r="P47" s="20"/>
      <c r="Q47" s="20"/>
      <c r="R47" s="20"/>
      <c r="S47" s="20"/>
      <c r="T47" s="20"/>
      <c r="U47" s="20"/>
      <c r="V47" s="20"/>
      <c r="W47" s="20">
        <v>-6960641</v>
      </c>
      <c r="X47" s="20">
        <v>-13768053</v>
      </c>
      <c r="Y47" s="20">
        <v>6807412</v>
      </c>
      <c r="Z47" s="47">
        <v>-49.443534245546559</v>
      </c>
      <c r="AA47" s="22">
        <v>-13768053</v>
      </c>
    </row>
    <row r="48" spans="1:27" x14ac:dyDescent="0.25">
      <c r="A48" s="23" t="s">
        <v>73</v>
      </c>
      <c r="B48" s="17" t="s">
        <v>32</v>
      </c>
      <c r="C48" s="18">
        <v>-4455046</v>
      </c>
      <c r="D48" s="18"/>
      <c r="E48" s="19">
        <v>-4455046</v>
      </c>
      <c r="F48" s="20">
        <v>-4455046</v>
      </c>
      <c r="G48" s="20">
        <v>-4455046</v>
      </c>
      <c r="H48" s="20"/>
      <c r="I48" s="20"/>
      <c r="J48" s="20">
        <v>-4455046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-4455046</v>
      </c>
      <c r="X48" s="20">
        <v>-4455046</v>
      </c>
      <c r="Y48" s="20"/>
      <c r="Z48" s="47"/>
      <c r="AA48" s="22">
        <v>-4455046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3101550</v>
      </c>
      <c r="D50" s="50">
        <f t="shared" ref="D50:Y50" si="7">SUM(D47:D49)</f>
        <v>0</v>
      </c>
      <c r="E50" s="51">
        <f t="shared" si="7"/>
        <v>-18223099</v>
      </c>
      <c r="F50" s="52">
        <f t="shared" si="7"/>
        <v>-18223099</v>
      </c>
      <c r="G50" s="52">
        <f t="shared" si="7"/>
        <v>12529712</v>
      </c>
      <c r="H50" s="52">
        <f t="shared" si="7"/>
        <v>3740457</v>
      </c>
      <c r="I50" s="52">
        <f t="shared" si="7"/>
        <v>0</v>
      </c>
      <c r="J50" s="52">
        <f t="shared" si="7"/>
        <v>16270169</v>
      </c>
      <c r="K50" s="52">
        <f t="shared" si="7"/>
        <v>0</v>
      </c>
      <c r="L50" s="52">
        <f t="shared" si="7"/>
        <v>-27685856</v>
      </c>
      <c r="M50" s="52">
        <f t="shared" si="7"/>
        <v>0</v>
      </c>
      <c r="N50" s="52">
        <f t="shared" si="7"/>
        <v>-27685856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-11415687</v>
      </c>
      <c r="X50" s="52">
        <f t="shared" si="7"/>
        <v>-18223099</v>
      </c>
      <c r="Y50" s="52">
        <f t="shared" si="7"/>
        <v>6807412</v>
      </c>
      <c r="Z50" s="53">
        <f>+IF(X50&lt;&gt;0,+(Y50/X50)*100,0)</f>
        <v>-37.355951366998561</v>
      </c>
      <c r="AA50" s="54">
        <f>SUM(AA47:AA49)</f>
        <v>-18223099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25023231</v>
      </c>
      <c r="D6" s="18"/>
      <c r="E6" s="19">
        <v>-3056114</v>
      </c>
      <c r="F6" s="20">
        <v>-1719100</v>
      </c>
      <c r="G6" s="20">
        <v>7130640</v>
      </c>
      <c r="H6" s="20">
        <v>2966935</v>
      </c>
      <c r="I6" s="20">
        <v>868983</v>
      </c>
      <c r="J6" s="20">
        <v>10966558</v>
      </c>
      <c r="K6" s="20">
        <v>290035</v>
      </c>
      <c r="L6" s="20">
        <v>106680</v>
      </c>
      <c r="M6" s="20">
        <v>818503</v>
      </c>
      <c r="N6" s="20">
        <v>1215218</v>
      </c>
      <c r="O6" s="20"/>
      <c r="P6" s="20"/>
      <c r="Q6" s="20"/>
      <c r="R6" s="20"/>
      <c r="S6" s="20"/>
      <c r="T6" s="20"/>
      <c r="U6" s="20"/>
      <c r="V6" s="20"/>
      <c r="W6" s="20">
        <v>12181776</v>
      </c>
      <c r="X6" s="20">
        <v>4238772</v>
      </c>
      <c r="Y6" s="20">
        <v>7943004</v>
      </c>
      <c r="Z6" s="21">
        <v>187.38927217599814</v>
      </c>
      <c r="AA6" s="22">
        <v>-1719100</v>
      </c>
    </row>
    <row r="7" spans="1:27" x14ac:dyDescent="0.25">
      <c r="A7" s="23" t="s">
        <v>35</v>
      </c>
      <c r="B7" s="17" t="s">
        <v>32</v>
      </c>
      <c r="C7" s="18">
        <v>-26079838</v>
      </c>
      <c r="D7" s="18"/>
      <c r="E7" s="19">
        <v>-1130045</v>
      </c>
      <c r="F7" s="20">
        <v>-1130045</v>
      </c>
      <c r="G7" s="20">
        <v>-36669172</v>
      </c>
      <c r="H7" s="20">
        <v>-2012184</v>
      </c>
      <c r="I7" s="20">
        <v>-610483</v>
      </c>
      <c r="J7" s="20">
        <v>-39291839</v>
      </c>
      <c r="K7" s="20">
        <v>-338574</v>
      </c>
      <c r="L7" s="20">
        <v>-547010</v>
      </c>
      <c r="M7" s="20">
        <v>493841</v>
      </c>
      <c r="N7" s="20">
        <v>-391743</v>
      </c>
      <c r="O7" s="20"/>
      <c r="P7" s="20"/>
      <c r="Q7" s="20"/>
      <c r="R7" s="20"/>
      <c r="S7" s="20"/>
      <c r="T7" s="20"/>
      <c r="U7" s="20"/>
      <c r="V7" s="20"/>
      <c r="W7" s="20">
        <v>-39683582</v>
      </c>
      <c r="X7" s="20">
        <v>9033023</v>
      </c>
      <c r="Y7" s="20">
        <v>-48716605</v>
      </c>
      <c r="Z7" s="21">
        <v>-539.31673815067222</v>
      </c>
      <c r="AA7" s="22">
        <v>-1130045</v>
      </c>
    </row>
    <row r="8" spans="1:27" x14ac:dyDescent="0.25">
      <c r="A8" s="23" t="s">
        <v>36</v>
      </c>
      <c r="B8" s="17" t="s">
        <v>32</v>
      </c>
      <c r="C8" s="18">
        <v>791596</v>
      </c>
      <c r="D8" s="18"/>
      <c r="E8" s="19">
        <v>791596</v>
      </c>
      <c r="F8" s="20">
        <v>791596</v>
      </c>
      <c r="G8" s="20">
        <v>791596</v>
      </c>
      <c r="H8" s="20">
        <v>37820</v>
      </c>
      <c r="I8" s="20"/>
      <c r="J8" s="20">
        <v>829416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829416</v>
      </c>
      <c r="X8" s="20">
        <v>395802</v>
      </c>
      <c r="Y8" s="20">
        <v>433614</v>
      </c>
      <c r="Z8" s="21">
        <v>109.55326147922446</v>
      </c>
      <c r="AA8" s="22">
        <v>791596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-827316</v>
      </c>
      <c r="D10" s="18"/>
      <c r="E10" s="19"/>
      <c r="F10" s="20"/>
      <c r="G10" s="20">
        <v>-9291</v>
      </c>
      <c r="H10" s="20">
        <v>-46160</v>
      </c>
      <c r="I10" s="20">
        <v>-26953</v>
      </c>
      <c r="J10" s="20">
        <v>-82404</v>
      </c>
      <c r="K10" s="20">
        <v>-20376</v>
      </c>
      <c r="L10" s="20">
        <v>-84</v>
      </c>
      <c r="M10" s="20">
        <v>-140385</v>
      </c>
      <c r="N10" s="20">
        <v>-160845</v>
      </c>
      <c r="O10" s="20"/>
      <c r="P10" s="20"/>
      <c r="Q10" s="20"/>
      <c r="R10" s="20"/>
      <c r="S10" s="20"/>
      <c r="T10" s="20"/>
      <c r="U10" s="20"/>
      <c r="V10" s="20"/>
      <c r="W10" s="20">
        <v>-243249</v>
      </c>
      <c r="X10" s="20"/>
      <c r="Y10" s="20">
        <v>-243249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5587683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2793852</v>
      </c>
      <c r="Y11" s="24">
        <v>-2793852</v>
      </c>
      <c r="Z11" s="25">
        <v>-100</v>
      </c>
      <c r="AA11" s="26">
        <v>5587683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-1092327</v>
      </c>
      <c r="D13" s="29">
        <f>SUM(D6:D12)</f>
        <v>0</v>
      </c>
      <c r="E13" s="30">
        <f t="shared" si="0"/>
        <v>-3394563</v>
      </c>
      <c r="F13" s="31">
        <f t="shared" si="0"/>
        <v>3530134</v>
      </c>
      <c r="G13" s="31">
        <f t="shared" si="0"/>
        <v>-28756227</v>
      </c>
      <c r="H13" s="31">
        <f t="shared" si="0"/>
        <v>946411</v>
      </c>
      <c r="I13" s="31">
        <f t="shared" si="0"/>
        <v>231547</v>
      </c>
      <c r="J13" s="31">
        <f t="shared" si="0"/>
        <v>-27578269</v>
      </c>
      <c r="K13" s="31">
        <f t="shared" si="0"/>
        <v>-68915</v>
      </c>
      <c r="L13" s="31">
        <f t="shared" si="0"/>
        <v>-440414</v>
      </c>
      <c r="M13" s="31">
        <f t="shared" si="0"/>
        <v>1171959</v>
      </c>
      <c r="N13" s="31">
        <f t="shared" si="0"/>
        <v>662630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-26915639</v>
      </c>
      <c r="X13" s="31">
        <f t="shared" si="0"/>
        <v>16461449</v>
      </c>
      <c r="Y13" s="31">
        <f t="shared" si="0"/>
        <v>-43377088</v>
      </c>
      <c r="Z13" s="32">
        <f>+IF(X13&lt;&gt;0,+(Y13/X13)*100,0)</f>
        <v>-263.50710681665993</v>
      </c>
      <c r="AA13" s="33">
        <f>SUM(AA6:AA12)</f>
        <v>3530134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-49805</v>
      </c>
      <c r="D17" s="18"/>
      <c r="E17" s="19">
        <v>7973295</v>
      </c>
      <c r="F17" s="20">
        <v>7438515</v>
      </c>
      <c r="G17" s="24">
        <v>-139122</v>
      </c>
      <c r="H17" s="24">
        <v>-469850</v>
      </c>
      <c r="I17" s="24">
        <v>-937423</v>
      </c>
      <c r="J17" s="20">
        <v>-1546395</v>
      </c>
      <c r="K17" s="24">
        <v>-2588793</v>
      </c>
      <c r="L17" s="24">
        <v>-503780</v>
      </c>
      <c r="M17" s="20">
        <v>-523866</v>
      </c>
      <c r="N17" s="24">
        <v>-3616439</v>
      </c>
      <c r="O17" s="24"/>
      <c r="P17" s="24"/>
      <c r="Q17" s="20"/>
      <c r="R17" s="24"/>
      <c r="S17" s="24"/>
      <c r="T17" s="20"/>
      <c r="U17" s="24"/>
      <c r="V17" s="24"/>
      <c r="W17" s="24">
        <v>-5162834</v>
      </c>
      <c r="X17" s="20">
        <v>-1379082</v>
      </c>
      <c r="Y17" s="24">
        <v>-3783752</v>
      </c>
      <c r="Z17" s="25">
        <v>274.36744152994532</v>
      </c>
      <c r="AA17" s="26">
        <v>7438515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-49805</v>
      </c>
      <c r="D25" s="29">
        <f t="shared" ref="D25:Y25" si="1">SUM(D15:D24)</f>
        <v>0</v>
      </c>
      <c r="E25" s="35">
        <f t="shared" si="1"/>
        <v>7973295</v>
      </c>
      <c r="F25" s="36">
        <f t="shared" si="1"/>
        <v>7438515</v>
      </c>
      <c r="G25" s="36">
        <f t="shared" si="1"/>
        <v>-139122</v>
      </c>
      <c r="H25" s="36">
        <f t="shared" si="1"/>
        <v>-469850</v>
      </c>
      <c r="I25" s="36">
        <f t="shared" si="1"/>
        <v>-937423</v>
      </c>
      <c r="J25" s="36">
        <f t="shared" si="1"/>
        <v>-1546395</v>
      </c>
      <c r="K25" s="36">
        <f t="shared" si="1"/>
        <v>-2588793</v>
      </c>
      <c r="L25" s="36">
        <f t="shared" si="1"/>
        <v>-503780</v>
      </c>
      <c r="M25" s="36">
        <f t="shared" si="1"/>
        <v>-523866</v>
      </c>
      <c r="N25" s="36">
        <f t="shared" si="1"/>
        <v>-3616439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-5162834</v>
      </c>
      <c r="X25" s="36">
        <f t="shared" si="1"/>
        <v>-1379082</v>
      </c>
      <c r="Y25" s="36">
        <f t="shared" si="1"/>
        <v>-3783752</v>
      </c>
      <c r="Z25" s="37">
        <f>+IF(X25&lt;&gt;0,+(Y25/X25)*100,0)</f>
        <v>274.36744152994532</v>
      </c>
      <c r="AA25" s="38">
        <f>SUM(AA15:AA24)</f>
        <v>7438515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-1142132</v>
      </c>
      <c r="D26" s="29">
        <f>+D13+D25</f>
        <v>0</v>
      </c>
      <c r="E26" s="30">
        <f t="shared" si="2"/>
        <v>4578732</v>
      </c>
      <c r="F26" s="31">
        <f t="shared" si="2"/>
        <v>10968649</v>
      </c>
      <c r="G26" s="31">
        <f t="shared" si="2"/>
        <v>-28895349</v>
      </c>
      <c r="H26" s="31">
        <f t="shared" si="2"/>
        <v>476561</v>
      </c>
      <c r="I26" s="31">
        <f t="shared" si="2"/>
        <v>-705876</v>
      </c>
      <c r="J26" s="31">
        <f t="shared" si="2"/>
        <v>-29124664</v>
      </c>
      <c r="K26" s="31">
        <f t="shared" si="2"/>
        <v>-2657708</v>
      </c>
      <c r="L26" s="31">
        <f t="shared" si="2"/>
        <v>-944194</v>
      </c>
      <c r="M26" s="31">
        <f t="shared" si="2"/>
        <v>648093</v>
      </c>
      <c r="N26" s="31">
        <f t="shared" si="2"/>
        <v>-2953809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-32078473</v>
      </c>
      <c r="X26" s="31">
        <f t="shared" si="2"/>
        <v>15082367</v>
      </c>
      <c r="Y26" s="31">
        <f t="shared" si="2"/>
        <v>-47160840</v>
      </c>
      <c r="Z26" s="32">
        <f>+IF(X26&lt;&gt;0,+(Y26/X26)*100,0)</f>
        <v>-312.68858528638111</v>
      </c>
      <c r="AA26" s="33">
        <f>+AA13+AA25</f>
        <v>10968649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26052417</v>
      </c>
      <c r="D32" s="18"/>
      <c r="E32" s="19"/>
      <c r="F32" s="20"/>
      <c r="G32" s="20">
        <v>-590289</v>
      </c>
      <c r="H32" s="20">
        <v>3163755</v>
      </c>
      <c r="I32" s="20">
        <v>2435810</v>
      </c>
      <c r="J32" s="20">
        <v>5009276</v>
      </c>
      <c r="K32" s="20">
        <v>1506656</v>
      </c>
      <c r="L32" s="20">
        <v>3609702</v>
      </c>
      <c r="M32" s="20">
        <v>2262787</v>
      </c>
      <c r="N32" s="20">
        <v>7379145</v>
      </c>
      <c r="O32" s="20"/>
      <c r="P32" s="20"/>
      <c r="Q32" s="20"/>
      <c r="R32" s="20"/>
      <c r="S32" s="20"/>
      <c r="T32" s="20"/>
      <c r="U32" s="20"/>
      <c r="V32" s="20"/>
      <c r="W32" s="20">
        <v>12388421</v>
      </c>
      <c r="X32" s="20"/>
      <c r="Y32" s="20">
        <v>12388421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3974144</v>
      </c>
      <c r="D35" s="18"/>
      <c r="E35" s="19">
        <v>-1130389</v>
      </c>
      <c r="F35" s="20">
        <v>5091372</v>
      </c>
      <c r="G35" s="20">
        <v>5424682</v>
      </c>
      <c r="H35" s="20">
        <v>-668863</v>
      </c>
      <c r="I35" s="20">
        <v>-499365</v>
      </c>
      <c r="J35" s="20">
        <v>4256454</v>
      </c>
      <c r="K35" s="20">
        <v>-430699</v>
      </c>
      <c r="L35" s="20">
        <v>-389193</v>
      </c>
      <c r="M35" s="20">
        <v>-399407</v>
      </c>
      <c r="N35" s="20">
        <v>-1219299</v>
      </c>
      <c r="O35" s="20"/>
      <c r="P35" s="20"/>
      <c r="Q35" s="20"/>
      <c r="R35" s="20"/>
      <c r="S35" s="20"/>
      <c r="T35" s="20"/>
      <c r="U35" s="20"/>
      <c r="V35" s="20"/>
      <c r="W35" s="20">
        <v>3037155</v>
      </c>
      <c r="X35" s="20">
        <v>2545686</v>
      </c>
      <c r="Y35" s="20">
        <v>491469</v>
      </c>
      <c r="Z35" s="21">
        <v>19.305955251354646</v>
      </c>
      <c r="AA35" s="22">
        <v>5091372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30026561</v>
      </c>
      <c r="D37" s="29">
        <f t="shared" ref="D37:Y37" si="3">SUM(D29:D36)</f>
        <v>0</v>
      </c>
      <c r="E37" s="30">
        <f t="shared" si="3"/>
        <v>-1130389</v>
      </c>
      <c r="F37" s="31">
        <f t="shared" si="3"/>
        <v>5091372</v>
      </c>
      <c r="G37" s="31">
        <f t="shared" si="3"/>
        <v>4834393</v>
      </c>
      <c r="H37" s="31">
        <f t="shared" si="3"/>
        <v>2494892</v>
      </c>
      <c r="I37" s="31">
        <f t="shared" si="3"/>
        <v>1936445</v>
      </c>
      <c r="J37" s="31">
        <f t="shared" si="3"/>
        <v>9265730</v>
      </c>
      <c r="K37" s="31">
        <f t="shared" si="3"/>
        <v>1075957</v>
      </c>
      <c r="L37" s="31">
        <f t="shared" si="3"/>
        <v>3220509</v>
      </c>
      <c r="M37" s="31">
        <f t="shared" si="3"/>
        <v>1863380</v>
      </c>
      <c r="N37" s="31">
        <f t="shared" si="3"/>
        <v>6159846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15425576</v>
      </c>
      <c r="X37" s="31">
        <f t="shared" si="3"/>
        <v>2545686</v>
      </c>
      <c r="Y37" s="31">
        <f t="shared" si="3"/>
        <v>12879890</v>
      </c>
      <c r="Z37" s="32">
        <f>+IF(X37&lt;&gt;0,+(Y37/X37)*100,0)</f>
        <v>505.94967329042152</v>
      </c>
      <c r="AA37" s="33">
        <f>SUM(AA29:AA36)</f>
        <v>5091372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30026561</v>
      </c>
      <c r="D44" s="29">
        <f>+D37+D43</f>
        <v>0</v>
      </c>
      <c r="E44" s="30">
        <f t="shared" si="5"/>
        <v>-1130389</v>
      </c>
      <c r="F44" s="31">
        <f t="shared" si="5"/>
        <v>5091372</v>
      </c>
      <c r="G44" s="31">
        <f t="shared" si="5"/>
        <v>4834393</v>
      </c>
      <c r="H44" s="31">
        <f t="shared" si="5"/>
        <v>2494892</v>
      </c>
      <c r="I44" s="31">
        <f t="shared" si="5"/>
        <v>1936445</v>
      </c>
      <c r="J44" s="31">
        <f t="shared" si="5"/>
        <v>9265730</v>
      </c>
      <c r="K44" s="31">
        <f t="shared" si="5"/>
        <v>1075957</v>
      </c>
      <c r="L44" s="31">
        <f t="shared" si="5"/>
        <v>3220509</v>
      </c>
      <c r="M44" s="31">
        <f t="shared" si="5"/>
        <v>1863380</v>
      </c>
      <c r="N44" s="31">
        <f t="shared" si="5"/>
        <v>6159846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15425576</v>
      </c>
      <c r="X44" s="31">
        <f t="shared" si="5"/>
        <v>2545686</v>
      </c>
      <c r="Y44" s="31">
        <f t="shared" si="5"/>
        <v>12879890</v>
      </c>
      <c r="Z44" s="32">
        <f>+IF(X44&lt;&gt;0,+(Y44/X44)*100,0)</f>
        <v>505.94967329042152</v>
      </c>
      <c r="AA44" s="33">
        <f>+AA37+AA43</f>
        <v>5091372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-31168693</v>
      </c>
      <c r="D45" s="42">
        <f t="shared" si="6"/>
        <v>0</v>
      </c>
      <c r="E45" s="43">
        <f t="shared" si="6"/>
        <v>5709121</v>
      </c>
      <c r="F45" s="44">
        <f t="shared" si="6"/>
        <v>5877277</v>
      </c>
      <c r="G45" s="44">
        <f t="shared" si="6"/>
        <v>-33729742</v>
      </c>
      <c r="H45" s="44">
        <f t="shared" si="6"/>
        <v>-2018331</v>
      </c>
      <c r="I45" s="44">
        <f t="shared" si="6"/>
        <v>-2642321</v>
      </c>
      <c r="J45" s="44">
        <f t="shared" si="6"/>
        <v>-38390394</v>
      </c>
      <c r="K45" s="44">
        <f t="shared" si="6"/>
        <v>-3733665</v>
      </c>
      <c r="L45" s="44">
        <f t="shared" si="6"/>
        <v>-4164703</v>
      </c>
      <c r="M45" s="44">
        <f t="shared" si="6"/>
        <v>-1215287</v>
      </c>
      <c r="N45" s="44">
        <f t="shared" si="6"/>
        <v>-9113655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-47504049</v>
      </c>
      <c r="X45" s="44">
        <f t="shared" si="6"/>
        <v>12536681</v>
      </c>
      <c r="Y45" s="44">
        <f t="shared" si="6"/>
        <v>-60040730</v>
      </c>
      <c r="Z45" s="45">
        <f>+IF(X45&lt;&gt;0,+(Y45/X45)*100,0)</f>
        <v>-478.92045749588749</v>
      </c>
      <c r="AA45" s="46">
        <f>+AA26-AA44</f>
        <v>5877277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7935181</v>
      </c>
      <c r="D6" s="18"/>
      <c r="E6" s="19">
        <v>-672646</v>
      </c>
      <c r="F6" s="20">
        <v>73491021</v>
      </c>
      <c r="G6" s="20">
        <v>-5454604</v>
      </c>
      <c r="H6" s="20">
        <v>-1660241</v>
      </c>
      <c r="I6" s="20">
        <v>-163346</v>
      </c>
      <c r="J6" s="20">
        <v>-7278191</v>
      </c>
      <c r="K6" s="20">
        <v>-2853724</v>
      </c>
      <c r="L6" s="20">
        <v>-172464</v>
      </c>
      <c r="M6" s="20">
        <v>-2790010</v>
      </c>
      <c r="N6" s="20">
        <v>-5816198</v>
      </c>
      <c r="O6" s="20"/>
      <c r="P6" s="20"/>
      <c r="Q6" s="20"/>
      <c r="R6" s="20"/>
      <c r="S6" s="20"/>
      <c r="T6" s="20"/>
      <c r="U6" s="20"/>
      <c r="V6" s="20"/>
      <c r="W6" s="20">
        <v>-13094389</v>
      </c>
      <c r="X6" s="20">
        <v>130309041</v>
      </c>
      <c r="Y6" s="20">
        <v>-143403430</v>
      </c>
      <c r="Z6" s="21">
        <v>-110.04871872244075</v>
      </c>
      <c r="AA6" s="22">
        <v>73491021</v>
      </c>
    </row>
    <row r="7" spans="1:27" x14ac:dyDescent="0.25">
      <c r="A7" s="23" t="s">
        <v>35</v>
      </c>
      <c r="B7" s="17" t="s">
        <v>32</v>
      </c>
      <c r="C7" s="18">
        <v>14933380</v>
      </c>
      <c r="D7" s="18"/>
      <c r="E7" s="19">
        <v>49197</v>
      </c>
      <c r="F7" s="20">
        <v>14933380</v>
      </c>
      <c r="G7" s="20">
        <v>14933381</v>
      </c>
      <c r="H7" s="20">
        <v>466166</v>
      </c>
      <c r="I7" s="20">
        <v>1105000</v>
      </c>
      <c r="J7" s="20">
        <v>16504547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16504547</v>
      </c>
      <c r="X7" s="20">
        <v>14933380</v>
      </c>
      <c r="Y7" s="20">
        <v>1571167</v>
      </c>
      <c r="Z7" s="21">
        <v>10.521174710614742</v>
      </c>
      <c r="AA7" s="22">
        <v>14933380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82060</v>
      </c>
      <c r="D12" s="18"/>
      <c r="E12" s="19"/>
      <c r="F12" s="20">
        <v>71356</v>
      </c>
      <c r="G12" s="20">
        <v>71357</v>
      </c>
      <c r="H12" s="20">
        <v>10703</v>
      </c>
      <c r="I12" s="20"/>
      <c r="J12" s="20">
        <v>82060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82060</v>
      </c>
      <c r="X12" s="20">
        <v>71356</v>
      </c>
      <c r="Y12" s="20">
        <v>10704</v>
      </c>
      <c r="Z12" s="21">
        <v>15.000840854307976</v>
      </c>
      <c r="AA12" s="22">
        <v>71356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22950621</v>
      </c>
      <c r="D13" s="29">
        <f>SUM(D6:D12)</f>
        <v>0</v>
      </c>
      <c r="E13" s="30">
        <f t="shared" si="0"/>
        <v>-623449</v>
      </c>
      <c r="F13" s="31">
        <f t="shared" si="0"/>
        <v>88495757</v>
      </c>
      <c r="G13" s="31">
        <f t="shared" si="0"/>
        <v>9550134</v>
      </c>
      <c r="H13" s="31">
        <f t="shared" si="0"/>
        <v>-1183372</v>
      </c>
      <c r="I13" s="31">
        <f t="shared" si="0"/>
        <v>941654</v>
      </c>
      <c r="J13" s="31">
        <f t="shared" si="0"/>
        <v>9308416</v>
      </c>
      <c r="K13" s="31">
        <f t="shared" si="0"/>
        <v>-2853724</v>
      </c>
      <c r="L13" s="31">
        <f t="shared" si="0"/>
        <v>-172464</v>
      </c>
      <c r="M13" s="31">
        <f t="shared" si="0"/>
        <v>-2790010</v>
      </c>
      <c r="N13" s="31">
        <f t="shared" si="0"/>
        <v>-5816198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3492218</v>
      </c>
      <c r="X13" s="31">
        <f t="shared" si="0"/>
        <v>145313777</v>
      </c>
      <c r="Y13" s="31">
        <f t="shared" si="0"/>
        <v>-141821559</v>
      </c>
      <c r="Z13" s="32">
        <f>+IF(X13&lt;&gt;0,+(Y13/X13)*100,0)</f>
        <v>-97.596774323744953</v>
      </c>
      <c r="AA13" s="33">
        <f>SUM(AA6:AA12)</f>
        <v>88495757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83531452</v>
      </c>
      <c r="D17" s="18"/>
      <c r="E17" s="19">
        <v>126756294</v>
      </c>
      <c r="F17" s="20">
        <v>132945412</v>
      </c>
      <c r="G17" s="24">
        <v>80618697</v>
      </c>
      <c r="H17" s="24">
        <v>3257516</v>
      </c>
      <c r="I17" s="24">
        <v>4081249</v>
      </c>
      <c r="J17" s="20">
        <v>87957462</v>
      </c>
      <c r="K17" s="24">
        <v>-1421</v>
      </c>
      <c r="L17" s="24">
        <v>-985</v>
      </c>
      <c r="M17" s="20">
        <v>187320</v>
      </c>
      <c r="N17" s="24">
        <v>184914</v>
      </c>
      <c r="O17" s="24"/>
      <c r="P17" s="24"/>
      <c r="Q17" s="20"/>
      <c r="R17" s="24"/>
      <c r="S17" s="24"/>
      <c r="T17" s="20"/>
      <c r="U17" s="24"/>
      <c r="V17" s="24"/>
      <c r="W17" s="24">
        <v>88142376</v>
      </c>
      <c r="X17" s="20">
        <v>81974418</v>
      </c>
      <c r="Y17" s="24">
        <v>6167958</v>
      </c>
      <c r="Z17" s="25">
        <v>7.5242473816648499</v>
      </c>
      <c r="AA17" s="26">
        <v>132945412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945</v>
      </c>
      <c r="D21" s="18"/>
      <c r="E21" s="19">
        <v>240</v>
      </c>
      <c r="F21" s="20">
        <v>-192</v>
      </c>
      <c r="G21" s="20">
        <v>908</v>
      </c>
      <c r="H21" s="20">
        <v>-72</v>
      </c>
      <c r="I21" s="20">
        <v>-37</v>
      </c>
      <c r="J21" s="20">
        <v>799</v>
      </c>
      <c r="K21" s="20">
        <v>-37</v>
      </c>
      <c r="L21" s="20">
        <v>-36</v>
      </c>
      <c r="M21" s="20">
        <v>-37</v>
      </c>
      <c r="N21" s="20">
        <v>-110</v>
      </c>
      <c r="O21" s="20"/>
      <c r="P21" s="20"/>
      <c r="Q21" s="20"/>
      <c r="R21" s="20"/>
      <c r="S21" s="20"/>
      <c r="T21" s="20"/>
      <c r="U21" s="20"/>
      <c r="V21" s="20"/>
      <c r="W21" s="20">
        <v>689</v>
      </c>
      <c r="X21" s="20">
        <v>375</v>
      </c>
      <c r="Y21" s="20">
        <v>314</v>
      </c>
      <c r="Z21" s="21">
        <v>83.733333333333334</v>
      </c>
      <c r="AA21" s="22">
        <v>-192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83532397</v>
      </c>
      <c r="D25" s="29">
        <f t="shared" ref="D25:Y25" si="1">SUM(D15:D24)</f>
        <v>0</v>
      </c>
      <c r="E25" s="35">
        <f t="shared" si="1"/>
        <v>126756534</v>
      </c>
      <c r="F25" s="36">
        <f t="shared" si="1"/>
        <v>132945220</v>
      </c>
      <c r="G25" s="36">
        <f t="shared" si="1"/>
        <v>80619605</v>
      </c>
      <c r="H25" s="36">
        <f t="shared" si="1"/>
        <v>3257444</v>
      </c>
      <c r="I25" s="36">
        <f t="shared" si="1"/>
        <v>4081212</v>
      </c>
      <c r="J25" s="36">
        <f t="shared" si="1"/>
        <v>87958261</v>
      </c>
      <c r="K25" s="36">
        <f t="shared" si="1"/>
        <v>-1458</v>
      </c>
      <c r="L25" s="36">
        <f t="shared" si="1"/>
        <v>-1021</v>
      </c>
      <c r="M25" s="36">
        <f t="shared" si="1"/>
        <v>187283</v>
      </c>
      <c r="N25" s="36">
        <f t="shared" si="1"/>
        <v>184804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88143065</v>
      </c>
      <c r="X25" s="36">
        <f t="shared" si="1"/>
        <v>81974793</v>
      </c>
      <c r="Y25" s="36">
        <f t="shared" si="1"/>
        <v>6168272</v>
      </c>
      <c r="Z25" s="37">
        <f>+IF(X25&lt;&gt;0,+(Y25/X25)*100,0)</f>
        <v>7.5245960059941845</v>
      </c>
      <c r="AA25" s="38">
        <f>SUM(AA15:AA24)</f>
        <v>132945220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106483018</v>
      </c>
      <c r="D26" s="29">
        <f>+D13+D25</f>
        <v>0</v>
      </c>
      <c r="E26" s="30">
        <f t="shared" si="2"/>
        <v>126133085</v>
      </c>
      <c r="F26" s="31">
        <f t="shared" si="2"/>
        <v>221440977</v>
      </c>
      <c r="G26" s="31">
        <f t="shared" si="2"/>
        <v>90169739</v>
      </c>
      <c r="H26" s="31">
        <f t="shared" si="2"/>
        <v>2074072</v>
      </c>
      <c r="I26" s="31">
        <f t="shared" si="2"/>
        <v>5022866</v>
      </c>
      <c r="J26" s="31">
        <f t="shared" si="2"/>
        <v>97266677</v>
      </c>
      <c r="K26" s="31">
        <f t="shared" si="2"/>
        <v>-2855182</v>
      </c>
      <c r="L26" s="31">
        <f t="shared" si="2"/>
        <v>-173485</v>
      </c>
      <c r="M26" s="31">
        <f t="shared" si="2"/>
        <v>-2602727</v>
      </c>
      <c r="N26" s="31">
        <f t="shared" si="2"/>
        <v>-5631394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91635283</v>
      </c>
      <c r="X26" s="31">
        <f t="shared" si="2"/>
        <v>227288570</v>
      </c>
      <c r="Y26" s="31">
        <f t="shared" si="2"/>
        <v>-135653287</v>
      </c>
      <c r="Z26" s="32">
        <f>+IF(X26&lt;&gt;0,+(Y26/X26)*100,0)</f>
        <v>-59.683285877508055</v>
      </c>
      <c r="AA26" s="33">
        <f>+AA13+AA25</f>
        <v>221440977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13255249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721250</v>
      </c>
      <c r="D32" s="18"/>
      <c r="E32" s="19">
        <v>721250</v>
      </c>
      <c r="F32" s="20">
        <v>721250</v>
      </c>
      <c r="G32" s="20">
        <v>-553753</v>
      </c>
      <c r="H32" s="20">
        <v>1955</v>
      </c>
      <c r="I32" s="20">
        <v>-1955</v>
      </c>
      <c r="J32" s="20">
        <v>-553753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-553753</v>
      </c>
      <c r="X32" s="20">
        <v>721250</v>
      </c>
      <c r="Y32" s="20">
        <v>-1275003</v>
      </c>
      <c r="Z32" s="21">
        <v>-176.77684575389947</v>
      </c>
      <c r="AA32" s="22">
        <v>721250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721250</v>
      </c>
      <c r="D37" s="29">
        <f t="shared" ref="D37:Y37" si="3">SUM(D29:D36)</f>
        <v>0</v>
      </c>
      <c r="E37" s="30">
        <f t="shared" si="3"/>
        <v>13976499</v>
      </c>
      <c r="F37" s="31">
        <f t="shared" si="3"/>
        <v>721250</v>
      </c>
      <c r="G37" s="31">
        <f t="shared" si="3"/>
        <v>-553753</v>
      </c>
      <c r="H37" s="31">
        <f t="shared" si="3"/>
        <v>1955</v>
      </c>
      <c r="I37" s="31">
        <f t="shared" si="3"/>
        <v>-1955</v>
      </c>
      <c r="J37" s="31">
        <f t="shared" si="3"/>
        <v>-553753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-553753</v>
      </c>
      <c r="X37" s="31">
        <f t="shared" si="3"/>
        <v>721250</v>
      </c>
      <c r="Y37" s="31">
        <f t="shared" si="3"/>
        <v>-1275003</v>
      </c>
      <c r="Z37" s="32">
        <f>+IF(X37&lt;&gt;0,+(Y37/X37)*100,0)</f>
        <v>-176.77684575389947</v>
      </c>
      <c r="AA37" s="33">
        <f>SUM(AA29:AA36)</f>
        <v>721250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60000000</v>
      </c>
      <c r="D39" s="18"/>
      <c r="E39" s="19">
        <v>-90178076</v>
      </c>
      <c r="F39" s="20">
        <v>48379988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48379988</v>
      </c>
      <c r="Y39" s="20">
        <v>-48379988</v>
      </c>
      <c r="Z39" s="21">
        <v>-100</v>
      </c>
      <c r="AA39" s="22">
        <v>48379988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60000000</v>
      </c>
      <c r="D43" s="29">
        <f t="shared" ref="D43:Y43" si="4">SUM(D39:D42)</f>
        <v>0</v>
      </c>
      <c r="E43" s="35">
        <f t="shared" si="4"/>
        <v>-90178076</v>
      </c>
      <c r="F43" s="36">
        <f t="shared" si="4"/>
        <v>48379988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48379988</v>
      </c>
      <c r="Y43" s="36">
        <f t="shared" si="4"/>
        <v>-48379988</v>
      </c>
      <c r="Z43" s="37">
        <f>+IF(X43&lt;&gt;0,+(Y43/X43)*100,0)</f>
        <v>-100</v>
      </c>
      <c r="AA43" s="38">
        <f>SUM(AA39:AA42)</f>
        <v>48379988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60721250</v>
      </c>
      <c r="D44" s="29">
        <f>+D37+D43</f>
        <v>0</v>
      </c>
      <c r="E44" s="30">
        <f t="shared" si="5"/>
        <v>-76201577</v>
      </c>
      <c r="F44" s="31">
        <f t="shared" si="5"/>
        <v>49101238</v>
      </c>
      <c r="G44" s="31">
        <f t="shared" si="5"/>
        <v>-553753</v>
      </c>
      <c r="H44" s="31">
        <f t="shared" si="5"/>
        <v>1955</v>
      </c>
      <c r="I44" s="31">
        <f t="shared" si="5"/>
        <v>-1955</v>
      </c>
      <c r="J44" s="31">
        <f t="shared" si="5"/>
        <v>-553753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-553753</v>
      </c>
      <c r="X44" s="31">
        <f t="shared" si="5"/>
        <v>49101238</v>
      </c>
      <c r="Y44" s="31">
        <f t="shared" si="5"/>
        <v>-49654991</v>
      </c>
      <c r="Z44" s="32">
        <f>+IF(X44&lt;&gt;0,+(Y44/X44)*100,0)</f>
        <v>-101.12777808168502</v>
      </c>
      <c r="AA44" s="33">
        <f>+AA37+AA43</f>
        <v>49101238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45761768</v>
      </c>
      <c r="D45" s="42">
        <f t="shared" si="6"/>
        <v>0</v>
      </c>
      <c r="E45" s="43">
        <f t="shared" si="6"/>
        <v>202334662</v>
      </c>
      <c r="F45" s="44">
        <f t="shared" si="6"/>
        <v>172339739</v>
      </c>
      <c r="G45" s="44">
        <f t="shared" si="6"/>
        <v>90723492</v>
      </c>
      <c r="H45" s="44">
        <f t="shared" si="6"/>
        <v>2072117</v>
      </c>
      <c r="I45" s="44">
        <f t="shared" si="6"/>
        <v>5024821</v>
      </c>
      <c r="J45" s="44">
        <f t="shared" si="6"/>
        <v>97820430</v>
      </c>
      <c r="K45" s="44">
        <f t="shared" si="6"/>
        <v>-2855182</v>
      </c>
      <c r="L45" s="44">
        <f t="shared" si="6"/>
        <v>-173485</v>
      </c>
      <c r="M45" s="44">
        <f t="shared" si="6"/>
        <v>-2602727</v>
      </c>
      <c r="N45" s="44">
        <f t="shared" si="6"/>
        <v>-5631394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92189036</v>
      </c>
      <c r="X45" s="44">
        <f t="shared" si="6"/>
        <v>178187332</v>
      </c>
      <c r="Y45" s="44">
        <f t="shared" si="6"/>
        <v>-85998296</v>
      </c>
      <c r="Z45" s="45">
        <f>+IF(X45&lt;&gt;0,+(Y45/X45)*100,0)</f>
        <v>-48.262856306754735</v>
      </c>
      <c r="AA45" s="46">
        <f>+AA26-AA44</f>
        <v>172339739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749436</v>
      </c>
      <c r="F47" s="20">
        <v>749436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358341</v>
      </c>
      <c r="Y47" s="20">
        <v>-358341</v>
      </c>
      <c r="Z47" s="47">
        <v>-100</v>
      </c>
      <c r="AA47" s="22">
        <v>749436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749436</v>
      </c>
      <c r="F50" s="52">
        <f t="shared" si="7"/>
        <v>749436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358341</v>
      </c>
      <c r="Y50" s="52">
        <f t="shared" si="7"/>
        <v>-358341</v>
      </c>
      <c r="Z50" s="53">
        <f>+IF(X50&lt;&gt;0,+(Y50/X50)*100,0)</f>
        <v>-100</v>
      </c>
      <c r="AA50" s="54">
        <f>SUM(AA47:AA49)</f>
        <v>749436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2904667</v>
      </c>
      <c r="D6" s="18"/>
      <c r="E6" s="19">
        <v>935949</v>
      </c>
      <c r="F6" s="20">
        <v>935949</v>
      </c>
      <c r="G6" s="20">
        <v>4493035</v>
      </c>
      <c r="H6" s="20">
        <v>227891</v>
      </c>
      <c r="I6" s="20">
        <v>-708032</v>
      </c>
      <c r="J6" s="20">
        <v>4012894</v>
      </c>
      <c r="K6" s="20">
        <v>196858</v>
      </c>
      <c r="L6" s="20">
        <v>74557</v>
      </c>
      <c r="M6" s="20">
        <v>5448712</v>
      </c>
      <c r="N6" s="20">
        <v>5720127</v>
      </c>
      <c r="O6" s="20"/>
      <c r="P6" s="20"/>
      <c r="Q6" s="20"/>
      <c r="R6" s="20"/>
      <c r="S6" s="20"/>
      <c r="T6" s="20"/>
      <c r="U6" s="20"/>
      <c r="V6" s="20"/>
      <c r="W6" s="20">
        <v>9733021</v>
      </c>
      <c r="X6" s="20">
        <v>467970</v>
      </c>
      <c r="Y6" s="20">
        <v>9265051</v>
      </c>
      <c r="Z6" s="21">
        <v>1979.8386648716796</v>
      </c>
      <c r="AA6" s="22">
        <v>935949</v>
      </c>
    </row>
    <row r="7" spans="1:27" x14ac:dyDescent="0.25">
      <c r="A7" s="23" t="s">
        <v>35</v>
      </c>
      <c r="B7" s="17" t="s">
        <v>32</v>
      </c>
      <c r="C7" s="18">
        <v>1221754</v>
      </c>
      <c r="D7" s="18"/>
      <c r="E7" s="19">
        <v>427403</v>
      </c>
      <c r="F7" s="20">
        <v>427403</v>
      </c>
      <c r="G7" s="20">
        <v>815990</v>
      </c>
      <c r="H7" s="20">
        <v>22457</v>
      </c>
      <c r="I7" s="20">
        <v>85453</v>
      </c>
      <c r="J7" s="20">
        <v>923900</v>
      </c>
      <c r="K7" s="20">
        <v>52670</v>
      </c>
      <c r="L7" s="20">
        <v>72622</v>
      </c>
      <c r="M7" s="20">
        <v>138982</v>
      </c>
      <c r="N7" s="20">
        <v>264274</v>
      </c>
      <c r="O7" s="20"/>
      <c r="P7" s="20"/>
      <c r="Q7" s="20"/>
      <c r="R7" s="20"/>
      <c r="S7" s="20"/>
      <c r="T7" s="20"/>
      <c r="U7" s="20"/>
      <c r="V7" s="20"/>
      <c r="W7" s="20">
        <v>1188174</v>
      </c>
      <c r="X7" s="20">
        <v>213702</v>
      </c>
      <c r="Y7" s="20">
        <v>974472</v>
      </c>
      <c r="Z7" s="21">
        <v>455.99573237498953</v>
      </c>
      <c r="AA7" s="22">
        <v>427403</v>
      </c>
    </row>
    <row r="8" spans="1:27" x14ac:dyDescent="0.25">
      <c r="A8" s="23" t="s">
        <v>36</v>
      </c>
      <c r="B8" s="17" t="s">
        <v>32</v>
      </c>
      <c r="C8" s="18">
        <v>-31029</v>
      </c>
      <c r="D8" s="18"/>
      <c r="E8" s="19"/>
      <c r="F8" s="20"/>
      <c r="G8" s="20">
        <v>-1850</v>
      </c>
      <c r="H8" s="20">
        <v>19288</v>
      </c>
      <c r="I8" s="20">
        <v>-8468</v>
      </c>
      <c r="J8" s="20">
        <v>8970</v>
      </c>
      <c r="K8" s="20">
        <v>-2669</v>
      </c>
      <c r="L8" s="20">
        <v>-4414</v>
      </c>
      <c r="M8" s="20">
        <v>10524</v>
      </c>
      <c r="N8" s="20">
        <v>3441</v>
      </c>
      <c r="O8" s="20"/>
      <c r="P8" s="20"/>
      <c r="Q8" s="20"/>
      <c r="R8" s="20"/>
      <c r="S8" s="20"/>
      <c r="T8" s="20"/>
      <c r="U8" s="20"/>
      <c r="V8" s="20"/>
      <c r="W8" s="20">
        <v>12411</v>
      </c>
      <c r="X8" s="20"/>
      <c r="Y8" s="20">
        <v>12411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-82526</v>
      </c>
      <c r="D10" s="18"/>
      <c r="E10" s="19"/>
      <c r="F10" s="20"/>
      <c r="G10" s="20"/>
      <c r="H10" s="20">
        <v>-14688</v>
      </c>
      <c r="I10" s="20">
        <v>-19008</v>
      </c>
      <c r="J10" s="20">
        <v>-33696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-33696</v>
      </c>
      <c r="X10" s="20"/>
      <c r="Y10" s="20">
        <v>-33696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4012866</v>
      </c>
      <c r="D13" s="29">
        <f>SUM(D6:D12)</f>
        <v>0</v>
      </c>
      <c r="E13" s="30">
        <f t="shared" si="0"/>
        <v>1363352</v>
      </c>
      <c r="F13" s="31">
        <f t="shared" si="0"/>
        <v>1363352</v>
      </c>
      <c r="G13" s="31">
        <f t="shared" si="0"/>
        <v>5307175</v>
      </c>
      <c r="H13" s="31">
        <f t="shared" si="0"/>
        <v>254948</v>
      </c>
      <c r="I13" s="31">
        <f t="shared" si="0"/>
        <v>-650055</v>
      </c>
      <c r="J13" s="31">
        <f t="shared" si="0"/>
        <v>4912068</v>
      </c>
      <c r="K13" s="31">
        <f t="shared" si="0"/>
        <v>246859</v>
      </c>
      <c r="L13" s="31">
        <f t="shared" si="0"/>
        <v>142765</v>
      </c>
      <c r="M13" s="31">
        <f t="shared" si="0"/>
        <v>5598218</v>
      </c>
      <c r="N13" s="31">
        <f t="shared" si="0"/>
        <v>5987842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10899910</v>
      </c>
      <c r="X13" s="31">
        <f t="shared" si="0"/>
        <v>681672</v>
      </c>
      <c r="Y13" s="31">
        <f t="shared" si="0"/>
        <v>10218238</v>
      </c>
      <c r="Z13" s="32">
        <f>+IF(X13&lt;&gt;0,+(Y13/X13)*100,0)</f>
        <v>1498.9962914715582</v>
      </c>
      <c r="AA13" s="33">
        <f>SUM(AA6:AA12)</f>
        <v>1363352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10709351</v>
      </c>
      <c r="D17" s="18"/>
      <c r="E17" s="19">
        <v>18448013</v>
      </c>
      <c r="F17" s="20">
        <v>18448013</v>
      </c>
      <c r="G17" s="24">
        <v>10606181</v>
      </c>
      <c r="H17" s="24">
        <v>-290861</v>
      </c>
      <c r="I17" s="24">
        <v>699658</v>
      </c>
      <c r="J17" s="20">
        <v>11014978</v>
      </c>
      <c r="K17" s="24">
        <v>-235442</v>
      </c>
      <c r="L17" s="24">
        <v>-235442</v>
      </c>
      <c r="M17" s="20">
        <v>-235442</v>
      </c>
      <c r="N17" s="24">
        <v>-706326</v>
      </c>
      <c r="O17" s="24"/>
      <c r="P17" s="24"/>
      <c r="Q17" s="20"/>
      <c r="R17" s="24"/>
      <c r="S17" s="24"/>
      <c r="T17" s="20"/>
      <c r="U17" s="24"/>
      <c r="V17" s="24"/>
      <c r="W17" s="24">
        <v>10308652</v>
      </c>
      <c r="X17" s="20">
        <v>9224010</v>
      </c>
      <c r="Y17" s="24">
        <v>1084642</v>
      </c>
      <c r="Z17" s="25">
        <v>11.758898786970093</v>
      </c>
      <c r="AA17" s="26">
        <v>18448013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10709351</v>
      </c>
      <c r="D25" s="29">
        <f t="shared" ref="D25:Y25" si="1">SUM(D15:D24)</f>
        <v>0</v>
      </c>
      <c r="E25" s="35">
        <f t="shared" si="1"/>
        <v>18448013</v>
      </c>
      <c r="F25" s="36">
        <f t="shared" si="1"/>
        <v>18448013</v>
      </c>
      <c r="G25" s="36">
        <f t="shared" si="1"/>
        <v>10606181</v>
      </c>
      <c r="H25" s="36">
        <f t="shared" si="1"/>
        <v>-290861</v>
      </c>
      <c r="I25" s="36">
        <f t="shared" si="1"/>
        <v>699658</v>
      </c>
      <c r="J25" s="36">
        <f t="shared" si="1"/>
        <v>11014978</v>
      </c>
      <c r="K25" s="36">
        <f t="shared" si="1"/>
        <v>-235442</v>
      </c>
      <c r="L25" s="36">
        <f t="shared" si="1"/>
        <v>-235442</v>
      </c>
      <c r="M25" s="36">
        <f t="shared" si="1"/>
        <v>-235442</v>
      </c>
      <c r="N25" s="36">
        <f t="shared" si="1"/>
        <v>-706326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10308652</v>
      </c>
      <c r="X25" s="36">
        <f t="shared" si="1"/>
        <v>9224010</v>
      </c>
      <c r="Y25" s="36">
        <f t="shared" si="1"/>
        <v>1084642</v>
      </c>
      <c r="Z25" s="37">
        <f>+IF(X25&lt;&gt;0,+(Y25/X25)*100,0)</f>
        <v>11.758898786970093</v>
      </c>
      <c r="AA25" s="38">
        <f>SUM(AA15:AA24)</f>
        <v>18448013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14722217</v>
      </c>
      <c r="D26" s="29">
        <f>+D13+D25</f>
        <v>0</v>
      </c>
      <c r="E26" s="30">
        <f t="shared" si="2"/>
        <v>19811365</v>
      </c>
      <c r="F26" s="31">
        <f t="shared" si="2"/>
        <v>19811365</v>
      </c>
      <c r="G26" s="31">
        <f t="shared" si="2"/>
        <v>15913356</v>
      </c>
      <c r="H26" s="31">
        <f t="shared" si="2"/>
        <v>-35913</v>
      </c>
      <c r="I26" s="31">
        <f t="shared" si="2"/>
        <v>49603</v>
      </c>
      <c r="J26" s="31">
        <f t="shared" si="2"/>
        <v>15927046</v>
      </c>
      <c r="K26" s="31">
        <f t="shared" si="2"/>
        <v>11417</v>
      </c>
      <c r="L26" s="31">
        <f t="shared" si="2"/>
        <v>-92677</v>
      </c>
      <c r="M26" s="31">
        <f t="shared" si="2"/>
        <v>5362776</v>
      </c>
      <c r="N26" s="31">
        <f t="shared" si="2"/>
        <v>5281516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21208562</v>
      </c>
      <c r="X26" s="31">
        <f t="shared" si="2"/>
        <v>9905682</v>
      </c>
      <c r="Y26" s="31">
        <f t="shared" si="2"/>
        <v>11302880</v>
      </c>
      <c r="Z26" s="32">
        <f>+IF(X26&lt;&gt;0,+(Y26/X26)*100,0)</f>
        <v>114.10501568695624</v>
      </c>
      <c r="AA26" s="33">
        <f>+AA13+AA25</f>
        <v>19811365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976027</v>
      </c>
      <c r="D32" s="18"/>
      <c r="E32" s="19"/>
      <c r="F32" s="20"/>
      <c r="G32" s="20">
        <v>35263</v>
      </c>
      <c r="H32" s="20">
        <v>64541</v>
      </c>
      <c r="I32" s="20">
        <v>79064</v>
      </c>
      <c r="J32" s="20">
        <v>178868</v>
      </c>
      <c r="K32" s="20">
        <v>151807</v>
      </c>
      <c r="L32" s="20">
        <v>18537</v>
      </c>
      <c r="M32" s="20">
        <v>33465</v>
      </c>
      <c r="N32" s="20">
        <v>203809</v>
      </c>
      <c r="O32" s="20"/>
      <c r="P32" s="20"/>
      <c r="Q32" s="20"/>
      <c r="R32" s="20"/>
      <c r="S32" s="20"/>
      <c r="T32" s="20"/>
      <c r="U32" s="20"/>
      <c r="V32" s="20"/>
      <c r="W32" s="20">
        <v>382677</v>
      </c>
      <c r="X32" s="20"/>
      <c r="Y32" s="20">
        <v>382677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4288750</v>
      </c>
      <c r="H33" s="20">
        <v>-317463</v>
      </c>
      <c r="I33" s="20">
        <v>-964350</v>
      </c>
      <c r="J33" s="20">
        <v>3006937</v>
      </c>
      <c r="K33" s="20">
        <v>-542022</v>
      </c>
      <c r="L33" s="20">
        <v>-566514</v>
      </c>
      <c r="M33" s="20">
        <v>4771737</v>
      </c>
      <c r="N33" s="20">
        <v>3663201</v>
      </c>
      <c r="O33" s="20"/>
      <c r="P33" s="20"/>
      <c r="Q33" s="20"/>
      <c r="R33" s="20"/>
      <c r="S33" s="20"/>
      <c r="T33" s="20"/>
      <c r="U33" s="20"/>
      <c r="V33" s="20"/>
      <c r="W33" s="20">
        <v>6670138</v>
      </c>
      <c r="X33" s="20"/>
      <c r="Y33" s="20">
        <v>6670138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-24518</v>
      </c>
      <c r="D35" s="18"/>
      <c r="E35" s="19"/>
      <c r="F35" s="20"/>
      <c r="G35" s="20">
        <v>-32437</v>
      </c>
      <c r="H35" s="20">
        <v>-34072</v>
      </c>
      <c r="I35" s="20">
        <v>-34355</v>
      </c>
      <c r="J35" s="20">
        <v>-100864</v>
      </c>
      <c r="K35" s="20">
        <v>-33882</v>
      </c>
      <c r="L35" s="20">
        <v>-33562</v>
      </c>
      <c r="M35" s="20">
        <v>-30010</v>
      </c>
      <c r="N35" s="20">
        <v>-97454</v>
      </c>
      <c r="O35" s="20"/>
      <c r="P35" s="20"/>
      <c r="Q35" s="20"/>
      <c r="R35" s="20"/>
      <c r="S35" s="20"/>
      <c r="T35" s="20"/>
      <c r="U35" s="20"/>
      <c r="V35" s="20"/>
      <c r="W35" s="20">
        <v>-198318</v>
      </c>
      <c r="X35" s="20">
        <v>6</v>
      </c>
      <c r="Y35" s="20">
        <v>-198324</v>
      </c>
      <c r="Z35" s="21">
        <v>-3305400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951509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4291576</v>
      </c>
      <c r="H37" s="31">
        <f t="shared" si="3"/>
        <v>-286994</v>
      </c>
      <c r="I37" s="31">
        <f t="shared" si="3"/>
        <v>-919641</v>
      </c>
      <c r="J37" s="31">
        <f t="shared" si="3"/>
        <v>3084941</v>
      </c>
      <c r="K37" s="31">
        <f t="shared" si="3"/>
        <v>-424097</v>
      </c>
      <c r="L37" s="31">
        <f t="shared" si="3"/>
        <v>-581539</v>
      </c>
      <c r="M37" s="31">
        <f t="shared" si="3"/>
        <v>4775192</v>
      </c>
      <c r="N37" s="31">
        <f t="shared" si="3"/>
        <v>3769556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6854497</v>
      </c>
      <c r="X37" s="31">
        <f t="shared" si="3"/>
        <v>6</v>
      </c>
      <c r="Y37" s="31">
        <f t="shared" si="3"/>
        <v>6854491</v>
      </c>
      <c r="Z37" s="32">
        <f>+IF(X37&lt;&gt;0,+(Y37/X37)*100,0)</f>
        <v>114241516.66666667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25651039</v>
      </c>
      <c r="D40" s="18"/>
      <c r="E40" s="19">
        <v>31936127</v>
      </c>
      <c r="F40" s="20">
        <v>31936127</v>
      </c>
      <c r="G40" s="20">
        <v>25651039</v>
      </c>
      <c r="H40" s="20">
        <v>3135298</v>
      </c>
      <c r="I40" s="20"/>
      <c r="J40" s="20">
        <v>28786337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28786337</v>
      </c>
      <c r="X40" s="20">
        <v>15968064</v>
      </c>
      <c r="Y40" s="20">
        <v>12818273</v>
      </c>
      <c r="Z40" s="21">
        <v>80.274434020304525</v>
      </c>
      <c r="AA40" s="22">
        <v>31936127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25651039</v>
      </c>
      <c r="D43" s="29">
        <f t="shared" ref="D43:Y43" si="4">SUM(D39:D42)</f>
        <v>0</v>
      </c>
      <c r="E43" s="35">
        <f t="shared" si="4"/>
        <v>31936127</v>
      </c>
      <c r="F43" s="36">
        <f t="shared" si="4"/>
        <v>31936127</v>
      </c>
      <c r="G43" s="36">
        <f t="shared" si="4"/>
        <v>25651039</v>
      </c>
      <c r="H43" s="36">
        <f t="shared" si="4"/>
        <v>3135298</v>
      </c>
      <c r="I43" s="36">
        <f t="shared" si="4"/>
        <v>0</v>
      </c>
      <c r="J43" s="36">
        <f t="shared" si="4"/>
        <v>28786337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28786337</v>
      </c>
      <c r="X43" s="36">
        <f t="shared" si="4"/>
        <v>15968064</v>
      </c>
      <c r="Y43" s="36">
        <f t="shared" si="4"/>
        <v>12818273</v>
      </c>
      <c r="Z43" s="37">
        <f>+IF(X43&lt;&gt;0,+(Y43/X43)*100,0)</f>
        <v>80.274434020304525</v>
      </c>
      <c r="AA43" s="38">
        <f>SUM(AA39:AA42)</f>
        <v>31936127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26602548</v>
      </c>
      <c r="D44" s="29">
        <f>+D37+D43</f>
        <v>0</v>
      </c>
      <c r="E44" s="30">
        <f t="shared" si="5"/>
        <v>31936127</v>
      </c>
      <c r="F44" s="31">
        <f t="shared" si="5"/>
        <v>31936127</v>
      </c>
      <c r="G44" s="31">
        <f t="shared" si="5"/>
        <v>29942615</v>
      </c>
      <c r="H44" s="31">
        <f t="shared" si="5"/>
        <v>2848304</v>
      </c>
      <c r="I44" s="31">
        <f t="shared" si="5"/>
        <v>-919641</v>
      </c>
      <c r="J44" s="31">
        <f t="shared" si="5"/>
        <v>31871278</v>
      </c>
      <c r="K44" s="31">
        <f t="shared" si="5"/>
        <v>-424097</v>
      </c>
      <c r="L44" s="31">
        <f t="shared" si="5"/>
        <v>-581539</v>
      </c>
      <c r="M44" s="31">
        <f t="shared" si="5"/>
        <v>4775192</v>
      </c>
      <c r="N44" s="31">
        <f t="shared" si="5"/>
        <v>3769556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35640834</v>
      </c>
      <c r="X44" s="31">
        <f t="shared" si="5"/>
        <v>15968070</v>
      </c>
      <c r="Y44" s="31">
        <f t="shared" si="5"/>
        <v>19672764</v>
      </c>
      <c r="Z44" s="32">
        <f>+IF(X44&lt;&gt;0,+(Y44/X44)*100,0)</f>
        <v>123.20063727175545</v>
      </c>
      <c r="AA44" s="33">
        <f>+AA37+AA43</f>
        <v>31936127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-11880331</v>
      </c>
      <c r="D45" s="42">
        <f t="shared" si="6"/>
        <v>0</v>
      </c>
      <c r="E45" s="43">
        <f t="shared" si="6"/>
        <v>-12124762</v>
      </c>
      <c r="F45" s="44">
        <f t="shared" si="6"/>
        <v>-12124762</v>
      </c>
      <c r="G45" s="44">
        <f t="shared" si="6"/>
        <v>-14029259</v>
      </c>
      <c r="H45" s="44">
        <f t="shared" si="6"/>
        <v>-2884217</v>
      </c>
      <c r="I45" s="44">
        <f t="shared" si="6"/>
        <v>969244</v>
      </c>
      <c r="J45" s="44">
        <f t="shared" si="6"/>
        <v>-15944232</v>
      </c>
      <c r="K45" s="44">
        <f t="shared" si="6"/>
        <v>435514</v>
      </c>
      <c r="L45" s="44">
        <f t="shared" si="6"/>
        <v>488862</v>
      </c>
      <c r="M45" s="44">
        <f t="shared" si="6"/>
        <v>587584</v>
      </c>
      <c r="N45" s="44">
        <f t="shared" si="6"/>
        <v>1511960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-14432272</v>
      </c>
      <c r="X45" s="44">
        <f t="shared" si="6"/>
        <v>-6062388</v>
      </c>
      <c r="Y45" s="44">
        <f t="shared" si="6"/>
        <v>-8369884</v>
      </c>
      <c r="Z45" s="45">
        <f>+IF(X45&lt;&gt;0,+(Y45/X45)*100,0)</f>
        <v>138.06249286584759</v>
      </c>
      <c r="AA45" s="46">
        <f>+AA26-AA44</f>
        <v>-12124762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1780518</v>
      </c>
      <c r="D6" s="18"/>
      <c r="E6" s="19">
        <v>-7988632</v>
      </c>
      <c r="F6" s="20">
        <v>-7988632</v>
      </c>
      <c r="G6" s="20">
        <v>201036</v>
      </c>
      <c r="H6" s="20"/>
      <c r="I6" s="20">
        <v>-6647643</v>
      </c>
      <c r="J6" s="20">
        <v>-6446607</v>
      </c>
      <c r="K6" s="20">
        <v>143135</v>
      </c>
      <c r="L6" s="20">
        <v>194715</v>
      </c>
      <c r="M6" s="20">
        <v>183102</v>
      </c>
      <c r="N6" s="20">
        <v>520952</v>
      </c>
      <c r="O6" s="20"/>
      <c r="P6" s="20"/>
      <c r="Q6" s="20"/>
      <c r="R6" s="20"/>
      <c r="S6" s="20"/>
      <c r="T6" s="20"/>
      <c r="U6" s="20"/>
      <c r="V6" s="20"/>
      <c r="W6" s="20">
        <v>-5925655</v>
      </c>
      <c r="X6" s="20">
        <v>-6789413</v>
      </c>
      <c r="Y6" s="20">
        <v>863758</v>
      </c>
      <c r="Z6" s="21">
        <v>-12.722130764471096</v>
      </c>
      <c r="AA6" s="22">
        <v>-7988632</v>
      </c>
    </row>
    <row r="7" spans="1:27" x14ac:dyDescent="0.25">
      <c r="A7" s="23" t="s">
        <v>35</v>
      </c>
      <c r="B7" s="17" t="s">
        <v>32</v>
      </c>
      <c r="C7" s="18">
        <v>202515</v>
      </c>
      <c r="D7" s="18"/>
      <c r="E7" s="19">
        <v>-602901</v>
      </c>
      <c r="F7" s="20">
        <v>-400386</v>
      </c>
      <c r="G7" s="20">
        <v>-254984</v>
      </c>
      <c r="H7" s="20">
        <v>-49708</v>
      </c>
      <c r="I7" s="20">
        <v>31365</v>
      </c>
      <c r="J7" s="20">
        <v>-273327</v>
      </c>
      <c r="K7" s="20">
        <v>107306</v>
      </c>
      <c r="L7" s="20">
        <v>123290</v>
      </c>
      <c r="M7" s="20">
        <v>100909</v>
      </c>
      <c r="N7" s="20">
        <v>331505</v>
      </c>
      <c r="O7" s="20"/>
      <c r="P7" s="20"/>
      <c r="Q7" s="20"/>
      <c r="R7" s="20"/>
      <c r="S7" s="20"/>
      <c r="T7" s="20"/>
      <c r="U7" s="20"/>
      <c r="V7" s="20"/>
      <c r="W7" s="20">
        <v>58178</v>
      </c>
      <c r="X7" s="20">
        <v>-99873</v>
      </c>
      <c r="Y7" s="20">
        <v>158051</v>
      </c>
      <c r="Z7" s="21">
        <v>-158.25198001461857</v>
      </c>
      <c r="AA7" s="22">
        <v>-400386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1983033</v>
      </c>
      <c r="D13" s="29">
        <f>SUM(D6:D12)</f>
        <v>0</v>
      </c>
      <c r="E13" s="30">
        <f t="shared" si="0"/>
        <v>-8591533</v>
      </c>
      <c r="F13" s="31">
        <f t="shared" si="0"/>
        <v>-8389018</v>
      </c>
      <c r="G13" s="31">
        <f t="shared" si="0"/>
        <v>-53948</v>
      </c>
      <c r="H13" s="31">
        <f t="shared" si="0"/>
        <v>-49708</v>
      </c>
      <c r="I13" s="31">
        <f t="shared" si="0"/>
        <v>-6616278</v>
      </c>
      <c r="J13" s="31">
        <f t="shared" si="0"/>
        <v>-6719934</v>
      </c>
      <c r="K13" s="31">
        <f t="shared" si="0"/>
        <v>250441</v>
      </c>
      <c r="L13" s="31">
        <f t="shared" si="0"/>
        <v>318005</v>
      </c>
      <c r="M13" s="31">
        <f t="shared" si="0"/>
        <v>284011</v>
      </c>
      <c r="N13" s="31">
        <f t="shared" si="0"/>
        <v>852457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-5867477</v>
      </c>
      <c r="X13" s="31">
        <f t="shared" si="0"/>
        <v>-6889286</v>
      </c>
      <c r="Y13" s="31">
        <f t="shared" si="0"/>
        <v>1021809</v>
      </c>
      <c r="Z13" s="32">
        <f>+IF(X13&lt;&gt;0,+(Y13/X13)*100,0)</f>
        <v>-14.831856305573609</v>
      </c>
      <c r="AA13" s="33">
        <f>SUM(AA6:AA12)</f>
        <v>-8389018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523011</v>
      </c>
      <c r="D17" s="18"/>
      <c r="E17" s="19">
        <v>5835922</v>
      </c>
      <c r="F17" s="20">
        <v>6297751</v>
      </c>
      <c r="G17" s="24">
        <v>779487</v>
      </c>
      <c r="H17" s="24">
        <v>-20414</v>
      </c>
      <c r="I17" s="24">
        <v>5910874</v>
      </c>
      <c r="J17" s="20">
        <v>6669947</v>
      </c>
      <c r="K17" s="24">
        <v>-2042</v>
      </c>
      <c r="L17" s="24">
        <v>-2042</v>
      </c>
      <c r="M17" s="20">
        <v>-2042</v>
      </c>
      <c r="N17" s="24">
        <v>-6126</v>
      </c>
      <c r="O17" s="24"/>
      <c r="P17" s="24"/>
      <c r="Q17" s="20"/>
      <c r="R17" s="24"/>
      <c r="S17" s="24"/>
      <c r="T17" s="20"/>
      <c r="U17" s="24"/>
      <c r="V17" s="24"/>
      <c r="W17" s="24">
        <v>6663821</v>
      </c>
      <c r="X17" s="20">
        <v>6371597</v>
      </c>
      <c r="Y17" s="24">
        <v>292224</v>
      </c>
      <c r="Z17" s="25">
        <v>4.5863540961551719</v>
      </c>
      <c r="AA17" s="26">
        <v>6297751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523011</v>
      </c>
      <c r="D25" s="29">
        <f t="shared" ref="D25:Y25" si="1">SUM(D15:D24)</f>
        <v>0</v>
      </c>
      <c r="E25" s="35">
        <f t="shared" si="1"/>
        <v>5835922</v>
      </c>
      <c r="F25" s="36">
        <f t="shared" si="1"/>
        <v>6297751</v>
      </c>
      <c r="G25" s="36">
        <f t="shared" si="1"/>
        <v>779487</v>
      </c>
      <c r="H25" s="36">
        <f t="shared" si="1"/>
        <v>-20414</v>
      </c>
      <c r="I25" s="36">
        <f t="shared" si="1"/>
        <v>5910874</v>
      </c>
      <c r="J25" s="36">
        <f t="shared" si="1"/>
        <v>6669947</v>
      </c>
      <c r="K25" s="36">
        <f t="shared" si="1"/>
        <v>-2042</v>
      </c>
      <c r="L25" s="36">
        <f t="shared" si="1"/>
        <v>-2042</v>
      </c>
      <c r="M25" s="36">
        <f t="shared" si="1"/>
        <v>-2042</v>
      </c>
      <c r="N25" s="36">
        <f t="shared" si="1"/>
        <v>-6126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6663821</v>
      </c>
      <c r="X25" s="36">
        <f t="shared" si="1"/>
        <v>6371597</v>
      </c>
      <c r="Y25" s="36">
        <f t="shared" si="1"/>
        <v>292224</v>
      </c>
      <c r="Z25" s="37">
        <f>+IF(X25&lt;&gt;0,+(Y25/X25)*100,0)</f>
        <v>4.5863540961551719</v>
      </c>
      <c r="AA25" s="38">
        <f>SUM(AA15:AA24)</f>
        <v>6297751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2506044</v>
      </c>
      <c r="D26" s="29">
        <f>+D13+D25</f>
        <v>0</v>
      </c>
      <c r="E26" s="30">
        <f t="shared" si="2"/>
        <v>-2755611</v>
      </c>
      <c r="F26" s="31">
        <f t="shared" si="2"/>
        <v>-2091267</v>
      </c>
      <c r="G26" s="31">
        <f t="shared" si="2"/>
        <v>725539</v>
      </c>
      <c r="H26" s="31">
        <f t="shared" si="2"/>
        <v>-70122</v>
      </c>
      <c r="I26" s="31">
        <f t="shared" si="2"/>
        <v>-705404</v>
      </c>
      <c r="J26" s="31">
        <f t="shared" si="2"/>
        <v>-49987</v>
      </c>
      <c r="K26" s="31">
        <f t="shared" si="2"/>
        <v>248399</v>
      </c>
      <c r="L26" s="31">
        <f t="shared" si="2"/>
        <v>315963</v>
      </c>
      <c r="M26" s="31">
        <f t="shared" si="2"/>
        <v>281969</v>
      </c>
      <c r="N26" s="31">
        <f t="shared" si="2"/>
        <v>846331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796344</v>
      </c>
      <c r="X26" s="31">
        <f t="shared" si="2"/>
        <v>-517689</v>
      </c>
      <c r="Y26" s="31">
        <f t="shared" si="2"/>
        <v>1314033</v>
      </c>
      <c r="Z26" s="32">
        <f>+IF(X26&lt;&gt;0,+(Y26/X26)*100,0)</f>
        <v>-253.82671835793303</v>
      </c>
      <c r="AA26" s="33">
        <f>+AA13+AA25</f>
        <v>-2091267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55619</v>
      </c>
      <c r="J32" s="20">
        <v>55619</v>
      </c>
      <c r="K32" s="20">
        <v>-55619</v>
      </c>
      <c r="L32" s="20"/>
      <c r="M32" s="20"/>
      <c r="N32" s="20">
        <v>-55619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55619</v>
      </c>
      <c r="J37" s="31">
        <f t="shared" si="3"/>
        <v>55619</v>
      </c>
      <c r="K37" s="31">
        <f t="shared" si="3"/>
        <v>-55619</v>
      </c>
      <c r="L37" s="31">
        <f t="shared" si="3"/>
        <v>0</v>
      </c>
      <c r="M37" s="31">
        <f t="shared" si="3"/>
        <v>0</v>
      </c>
      <c r="N37" s="31">
        <f t="shared" si="3"/>
        <v>-55619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25338117</v>
      </c>
      <c r="D40" s="18"/>
      <c r="E40" s="19"/>
      <c r="F40" s="20">
        <v>25338116</v>
      </c>
      <c r="G40" s="20">
        <v>25338117</v>
      </c>
      <c r="H40" s="20">
        <v>2414736</v>
      </c>
      <c r="I40" s="20"/>
      <c r="J40" s="20">
        <v>27752853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27752853</v>
      </c>
      <c r="X40" s="20">
        <v>25338116</v>
      </c>
      <c r="Y40" s="20">
        <v>2414737</v>
      </c>
      <c r="Z40" s="21">
        <v>9.5300574044258077</v>
      </c>
      <c r="AA40" s="22">
        <v>25338116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25338117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25338116</v>
      </c>
      <c r="G43" s="36">
        <f t="shared" si="4"/>
        <v>25338117</v>
      </c>
      <c r="H43" s="36">
        <f t="shared" si="4"/>
        <v>2414736</v>
      </c>
      <c r="I43" s="36">
        <f t="shared" si="4"/>
        <v>0</v>
      </c>
      <c r="J43" s="36">
        <f t="shared" si="4"/>
        <v>27752853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27752853</v>
      </c>
      <c r="X43" s="36">
        <f t="shared" si="4"/>
        <v>25338116</v>
      </c>
      <c r="Y43" s="36">
        <f t="shared" si="4"/>
        <v>2414737</v>
      </c>
      <c r="Z43" s="37">
        <f>+IF(X43&lt;&gt;0,+(Y43/X43)*100,0)</f>
        <v>9.5300574044258077</v>
      </c>
      <c r="AA43" s="38">
        <f>SUM(AA39:AA42)</f>
        <v>25338116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25338117</v>
      </c>
      <c r="D44" s="29">
        <f>+D37+D43</f>
        <v>0</v>
      </c>
      <c r="E44" s="30">
        <f t="shared" si="5"/>
        <v>0</v>
      </c>
      <c r="F44" s="31">
        <f t="shared" si="5"/>
        <v>25338116</v>
      </c>
      <c r="G44" s="31">
        <f t="shared" si="5"/>
        <v>25338117</v>
      </c>
      <c r="H44" s="31">
        <f t="shared" si="5"/>
        <v>2414736</v>
      </c>
      <c r="I44" s="31">
        <f t="shared" si="5"/>
        <v>55619</v>
      </c>
      <c r="J44" s="31">
        <f t="shared" si="5"/>
        <v>27808472</v>
      </c>
      <c r="K44" s="31">
        <f t="shared" si="5"/>
        <v>-55619</v>
      </c>
      <c r="L44" s="31">
        <f t="shared" si="5"/>
        <v>0</v>
      </c>
      <c r="M44" s="31">
        <f t="shared" si="5"/>
        <v>0</v>
      </c>
      <c r="N44" s="31">
        <f t="shared" si="5"/>
        <v>-55619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27752853</v>
      </c>
      <c r="X44" s="31">
        <f t="shared" si="5"/>
        <v>25338116</v>
      </c>
      <c r="Y44" s="31">
        <f t="shared" si="5"/>
        <v>2414737</v>
      </c>
      <c r="Z44" s="32">
        <f>+IF(X44&lt;&gt;0,+(Y44/X44)*100,0)</f>
        <v>9.5300574044258077</v>
      </c>
      <c r="AA44" s="33">
        <f>+AA37+AA43</f>
        <v>25338116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-22832073</v>
      </c>
      <c r="D45" s="42">
        <f t="shared" si="6"/>
        <v>0</v>
      </c>
      <c r="E45" s="43">
        <f t="shared" si="6"/>
        <v>-2755611</v>
      </c>
      <c r="F45" s="44">
        <f t="shared" si="6"/>
        <v>-27429383</v>
      </c>
      <c r="G45" s="44">
        <f t="shared" si="6"/>
        <v>-24612578</v>
      </c>
      <c r="H45" s="44">
        <f t="shared" si="6"/>
        <v>-2484858</v>
      </c>
      <c r="I45" s="44">
        <f t="shared" si="6"/>
        <v>-761023</v>
      </c>
      <c r="J45" s="44">
        <f t="shared" si="6"/>
        <v>-27858459</v>
      </c>
      <c r="K45" s="44">
        <f t="shared" si="6"/>
        <v>304018</v>
      </c>
      <c r="L45" s="44">
        <f t="shared" si="6"/>
        <v>315963</v>
      </c>
      <c r="M45" s="44">
        <f t="shared" si="6"/>
        <v>281969</v>
      </c>
      <c r="N45" s="44">
        <f t="shared" si="6"/>
        <v>901950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-26956509</v>
      </c>
      <c r="X45" s="44">
        <f t="shared" si="6"/>
        <v>-25855805</v>
      </c>
      <c r="Y45" s="44">
        <f t="shared" si="6"/>
        <v>-1100704</v>
      </c>
      <c r="Z45" s="45">
        <f>+IF(X45&lt;&gt;0,+(Y45/X45)*100,0)</f>
        <v>4.257086561412418</v>
      </c>
      <c r="AA45" s="46">
        <f>+AA26-AA44</f>
        <v>-27429383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-2755611</v>
      </c>
      <c r="F47" s="20">
        <v>-2755611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-1182033</v>
      </c>
      <c r="Y47" s="20">
        <v>1182033</v>
      </c>
      <c r="Z47" s="47">
        <v>-100</v>
      </c>
      <c r="AA47" s="22">
        <v>-2755611</v>
      </c>
    </row>
    <row r="48" spans="1:27" x14ac:dyDescent="0.25">
      <c r="A48" s="23" t="s">
        <v>73</v>
      </c>
      <c r="B48" s="17" t="s">
        <v>32</v>
      </c>
      <c r="C48" s="18">
        <v>10500000</v>
      </c>
      <c r="D48" s="18"/>
      <c r="E48" s="19"/>
      <c r="F48" s="20">
        <v>10500000</v>
      </c>
      <c r="G48" s="20">
        <v>10500000</v>
      </c>
      <c r="H48" s="20"/>
      <c r="I48" s="20"/>
      <c r="J48" s="20">
        <v>10500000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10500000</v>
      </c>
      <c r="X48" s="20">
        <v>10500000</v>
      </c>
      <c r="Y48" s="20"/>
      <c r="Z48" s="47"/>
      <c r="AA48" s="22">
        <v>10500000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10500000</v>
      </c>
      <c r="D50" s="50">
        <f t="shared" ref="D50:Y50" si="7">SUM(D47:D49)</f>
        <v>0</v>
      </c>
      <c r="E50" s="51">
        <f t="shared" si="7"/>
        <v>-2755611</v>
      </c>
      <c r="F50" s="52">
        <f t="shared" si="7"/>
        <v>7744389</v>
      </c>
      <c r="G50" s="52">
        <f t="shared" si="7"/>
        <v>10500000</v>
      </c>
      <c r="H50" s="52">
        <f t="shared" si="7"/>
        <v>0</v>
      </c>
      <c r="I50" s="52">
        <f t="shared" si="7"/>
        <v>0</v>
      </c>
      <c r="J50" s="52">
        <f t="shared" si="7"/>
        <v>10500000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10500000</v>
      </c>
      <c r="X50" s="52">
        <f t="shared" si="7"/>
        <v>9317967</v>
      </c>
      <c r="Y50" s="52">
        <f t="shared" si="7"/>
        <v>1182033</v>
      </c>
      <c r="Z50" s="53">
        <f>+IF(X50&lt;&gt;0,+(Y50/X50)*100,0)</f>
        <v>12.685524642875427</v>
      </c>
      <c r="AA50" s="54">
        <f>SUM(AA47:AA49)</f>
        <v>7744389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>
        <v>-80937</v>
      </c>
      <c r="M6" s="20">
        <v>-34546</v>
      </c>
      <c r="N6" s="20">
        <v>-115483</v>
      </c>
      <c r="O6" s="20"/>
      <c r="P6" s="20"/>
      <c r="Q6" s="20"/>
      <c r="R6" s="20"/>
      <c r="S6" s="20"/>
      <c r="T6" s="20"/>
      <c r="U6" s="20"/>
      <c r="V6" s="20"/>
      <c r="W6" s="20">
        <v>-115483</v>
      </c>
      <c r="X6" s="20"/>
      <c r="Y6" s="20">
        <v>-115483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5546</v>
      </c>
      <c r="M11" s="20">
        <v>37</v>
      </c>
      <c r="N11" s="24">
        <v>5583</v>
      </c>
      <c r="O11" s="24"/>
      <c r="P11" s="24"/>
      <c r="Q11" s="20"/>
      <c r="R11" s="24"/>
      <c r="S11" s="24"/>
      <c r="T11" s="20"/>
      <c r="U11" s="24"/>
      <c r="V11" s="24"/>
      <c r="W11" s="24">
        <v>5583</v>
      </c>
      <c r="X11" s="20"/>
      <c r="Y11" s="24">
        <v>5583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-75391</v>
      </c>
      <c r="M13" s="31">
        <f t="shared" si="0"/>
        <v>-34509</v>
      </c>
      <c r="N13" s="31">
        <f t="shared" si="0"/>
        <v>-109900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-109900</v>
      </c>
      <c r="X13" s="31">
        <f t="shared" si="0"/>
        <v>0</v>
      </c>
      <c r="Y13" s="31">
        <f t="shared" si="0"/>
        <v>-109900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13388508</v>
      </c>
      <c r="D17" s="18"/>
      <c r="E17" s="19">
        <v>-2371741</v>
      </c>
      <c r="F17" s="20">
        <v>-2371741</v>
      </c>
      <c r="G17" s="24"/>
      <c r="H17" s="24"/>
      <c r="I17" s="24">
        <v>-781787</v>
      </c>
      <c r="J17" s="20">
        <v>-781787</v>
      </c>
      <c r="K17" s="24"/>
      <c r="L17" s="24"/>
      <c r="M17" s="20">
        <v>-592935</v>
      </c>
      <c r="N17" s="24">
        <v>-592935</v>
      </c>
      <c r="O17" s="24"/>
      <c r="P17" s="24"/>
      <c r="Q17" s="20"/>
      <c r="R17" s="24"/>
      <c r="S17" s="24"/>
      <c r="T17" s="20"/>
      <c r="U17" s="24"/>
      <c r="V17" s="24"/>
      <c r="W17" s="24">
        <v>-1374722</v>
      </c>
      <c r="X17" s="20">
        <v>-1185870</v>
      </c>
      <c r="Y17" s="24">
        <v>-188852</v>
      </c>
      <c r="Z17" s="25">
        <v>15.92518572862118</v>
      </c>
      <c r="AA17" s="26">
        <v>-2371741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13388508</v>
      </c>
      <c r="D25" s="29">
        <f t="shared" ref="D25:Y25" si="1">SUM(D15:D24)</f>
        <v>0</v>
      </c>
      <c r="E25" s="35">
        <f t="shared" si="1"/>
        <v>-2371741</v>
      </c>
      <c r="F25" s="36">
        <f t="shared" si="1"/>
        <v>-2371741</v>
      </c>
      <c r="G25" s="36">
        <f t="shared" si="1"/>
        <v>0</v>
      </c>
      <c r="H25" s="36">
        <f t="shared" si="1"/>
        <v>0</v>
      </c>
      <c r="I25" s="36">
        <f t="shared" si="1"/>
        <v>-781787</v>
      </c>
      <c r="J25" s="36">
        <f t="shared" si="1"/>
        <v>-781787</v>
      </c>
      <c r="K25" s="36">
        <f t="shared" si="1"/>
        <v>0</v>
      </c>
      <c r="L25" s="36">
        <f t="shared" si="1"/>
        <v>0</v>
      </c>
      <c r="M25" s="36">
        <f t="shared" si="1"/>
        <v>-592935</v>
      </c>
      <c r="N25" s="36">
        <f t="shared" si="1"/>
        <v>-592935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-1374722</v>
      </c>
      <c r="X25" s="36">
        <f t="shared" si="1"/>
        <v>-1185870</v>
      </c>
      <c r="Y25" s="36">
        <f t="shared" si="1"/>
        <v>-188852</v>
      </c>
      <c r="Z25" s="37">
        <f>+IF(X25&lt;&gt;0,+(Y25/X25)*100,0)</f>
        <v>15.92518572862118</v>
      </c>
      <c r="AA25" s="38">
        <f>SUM(AA15:AA24)</f>
        <v>-2371741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13388508</v>
      </c>
      <c r="D26" s="29">
        <f>+D13+D25</f>
        <v>0</v>
      </c>
      <c r="E26" s="30">
        <f t="shared" si="2"/>
        <v>-2371741</v>
      </c>
      <c r="F26" s="31">
        <f t="shared" si="2"/>
        <v>-2371741</v>
      </c>
      <c r="G26" s="31">
        <f t="shared" si="2"/>
        <v>0</v>
      </c>
      <c r="H26" s="31">
        <f t="shared" si="2"/>
        <v>0</v>
      </c>
      <c r="I26" s="31">
        <f t="shared" si="2"/>
        <v>-781787</v>
      </c>
      <c r="J26" s="31">
        <f t="shared" si="2"/>
        <v>-781787</v>
      </c>
      <c r="K26" s="31">
        <f t="shared" si="2"/>
        <v>0</v>
      </c>
      <c r="L26" s="31">
        <f t="shared" si="2"/>
        <v>-75391</v>
      </c>
      <c r="M26" s="31">
        <f t="shared" si="2"/>
        <v>-627444</v>
      </c>
      <c r="N26" s="31">
        <f t="shared" si="2"/>
        <v>-702835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-1484622</v>
      </c>
      <c r="X26" s="31">
        <f t="shared" si="2"/>
        <v>-1185870</v>
      </c>
      <c r="Y26" s="31">
        <f t="shared" si="2"/>
        <v>-298752</v>
      </c>
      <c r="Z26" s="32">
        <f>+IF(X26&lt;&gt;0,+(Y26/X26)*100,0)</f>
        <v>25.192643375749451</v>
      </c>
      <c r="AA26" s="33">
        <f>+AA13+AA25</f>
        <v>-2371741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731</v>
      </c>
      <c r="M32" s="20">
        <v>-731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731</v>
      </c>
      <c r="M37" s="31">
        <f t="shared" si="3"/>
        <v>-731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731</v>
      </c>
      <c r="M44" s="31">
        <f t="shared" si="5"/>
        <v>-731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13388508</v>
      </c>
      <c r="D45" s="42">
        <f t="shared" si="6"/>
        <v>0</v>
      </c>
      <c r="E45" s="43">
        <f t="shared" si="6"/>
        <v>-2371741</v>
      </c>
      <c r="F45" s="44">
        <f t="shared" si="6"/>
        <v>-2371741</v>
      </c>
      <c r="G45" s="44">
        <f t="shared" si="6"/>
        <v>0</v>
      </c>
      <c r="H45" s="44">
        <f t="shared" si="6"/>
        <v>0</v>
      </c>
      <c r="I45" s="44">
        <f t="shared" si="6"/>
        <v>-781787</v>
      </c>
      <c r="J45" s="44">
        <f t="shared" si="6"/>
        <v>-781787</v>
      </c>
      <c r="K45" s="44">
        <f t="shared" si="6"/>
        <v>0</v>
      </c>
      <c r="L45" s="44">
        <f t="shared" si="6"/>
        <v>-76122</v>
      </c>
      <c r="M45" s="44">
        <f t="shared" si="6"/>
        <v>-626713</v>
      </c>
      <c r="N45" s="44">
        <f t="shared" si="6"/>
        <v>-702835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-1484622</v>
      </c>
      <c r="X45" s="44">
        <f t="shared" si="6"/>
        <v>-1185870</v>
      </c>
      <c r="Y45" s="44">
        <f t="shared" si="6"/>
        <v>-298752</v>
      </c>
      <c r="Z45" s="45">
        <f>+IF(X45&lt;&gt;0,+(Y45/X45)*100,0)</f>
        <v>25.192643375749451</v>
      </c>
      <c r="AA45" s="46">
        <f>+AA26-AA44</f>
        <v>-2371741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-837676</v>
      </c>
      <c r="D6" s="18"/>
      <c r="E6" s="19">
        <v>1160529396</v>
      </c>
      <c r="F6" s="20">
        <v>1178978066</v>
      </c>
      <c r="G6" s="20">
        <v>304327352</v>
      </c>
      <c r="H6" s="20">
        <v>2058900</v>
      </c>
      <c r="I6" s="20">
        <v>-137956227</v>
      </c>
      <c r="J6" s="20">
        <v>168430025</v>
      </c>
      <c r="K6" s="20">
        <v>-22575331</v>
      </c>
      <c r="L6" s="20">
        <v>-12124845</v>
      </c>
      <c r="M6" s="20">
        <v>45907573</v>
      </c>
      <c r="N6" s="20">
        <v>11207397</v>
      </c>
      <c r="O6" s="20"/>
      <c r="P6" s="20"/>
      <c r="Q6" s="20"/>
      <c r="R6" s="20"/>
      <c r="S6" s="20"/>
      <c r="T6" s="20"/>
      <c r="U6" s="20"/>
      <c r="V6" s="20"/>
      <c r="W6" s="20">
        <v>179637422</v>
      </c>
      <c r="X6" s="20">
        <v>972311177</v>
      </c>
      <c r="Y6" s="20">
        <v>-792673755</v>
      </c>
      <c r="Z6" s="21">
        <v>-81.524698445382569</v>
      </c>
      <c r="AA6" s="22">
        <v>1178978066</v>
      </c>
    </row>
    <row r="7" spans="1:27" x14ac:dyDescent="0.25">
      <c r="A7" s="23" t="s">
        <v>35</v>
      </c>
      <c r="B7" s="17" t="s">
        <v>32</v>
      </c>
      <c r="C7" s="18">
        <v>1009166970</v>
      </c>
      <c r="D7" s="18"/>
      <c r="E7" s="19">
        <v>711596057</v>
      </c>
      <c r="F7" s="20">
        <v>33353104</v>
      </c>
      <c r="G7" s="20">
        <v>782124341</v>
      </c>
      <c r="H7" s="20">
        <v>40059377</v>
      </c>
      <c r="I7" s="20">
        <v>41573590</v>
      </c>
      <c r="J7" s="20">
        <v>863757308</v>
      </c>
      <c r="K7" s="20">
        <v>-496626938</v>
      </c>
      <c r="L7" s="20">
        <v>48239995</v>
      </c>
      <c r="M7" s="20">
        <v>72255093</v>
      </c>
      <c r="N7" s="20">
        <v>-376131850</v>
      </c>
      <c r="O7" s="20"/>
      <c r="P7" s="20"/>
      <c r="Q7" s="20"/>
      <c r="R7" s="20"/>
      <c r="S7" s="20"/>
      <c r="T7" s="20"/>
      <c r="U7" s="20"/>
      <c r="V7" s="20"/>
      <c r="W7" s="20">
        <v>487625458</v>
      </c>
      <c r="X7" s="20">
        <v>165054821</v>
      </c>
      <c r="Y7" s="20">
        <v>322570637</v>
      </c>
      <c r="Z7" s="21">
        <v>195.43242363093412</v>
      </c>
      <c r="AA7" s="22">
        <v>33353104</v>
      </c>
    </row>
    <row r="8" spans="1:27" x14ac:dyDescent="0.25">
      <c r="A8" s="23" t="s">
        <v>36</v>
      </c>
      <c r="B8" s="17" t="s">
        <v>32</v>
      </c>
      <c r="C8" s="18">
        <v>14052959</v>
      </c>
      <c r="D8" s="18"/>
      <c r="E8" s="19">
        <v>8326191</v>
      </c>
      <c r="F8" s="20">
        <v>8172211</v>
      </c>
      <c r="G8" s="20">
        <v>3759522</v>
      </c>
      <c r="H8" s="20">
        <v>-5249676</v>
      </c>
      <c r="I8" s="20">
        <v>-2424154</v>
      </c>
      <c r="J8" s="20">
        <v>-3914308</v>
      </c>
      <c r="K8" s="20">
        <v>-2875856</v>
      </c>
      <c r="L8" s="20">
        <v>-1452302</v>
      </c>
      <c r="M8" s="20">
        <v>-2453976</v>
      </c>
      <c r="N8" s="20">
        <v>-6782134</v>
      </c>
      <c r="O8" s="20"/>
      <c r="P8" s="20"/>
      <c r="Q8" s="20"/>
      <c r="R8" s="20"/>
      <c r="S8" s="20"/>
      <c r="T8" s="20"/>
      <c r="U8" s="20"/>
      <c r="V8" s="20"/>
      <c r="W8" s="20">
        <v>-10696442</v>
      </c>
      <c r="X8" s="20">
        <v>7174640</v>
      </c>
      <c r="Y8" s="20">
        <v>-17871082</v>
      </c>
      <c r="Z8" s="21">
        <v>-249.08681132433122</v>
      </c>
      <c r="AA8" s="22">
        <v>8172211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-115196141</v>
      </c>
      <c r="D10" s="18"/>
      <c r="E10" s="19">
        <v>-23062808</v>
      </c>
      <c r="F10" s="20">
        <v>-20057808</v>
      </c>
      <c r="G10" s="20">
        <v>-91129546</v>
      </c>
      <c r="H10" s="20">
        <v>-5505199</v>
      </c>
      <c r="I10" s="20">
        <v>5488785</v>
      </c>
      <c r="J10" s="20">
        <v>-91145960</v>
      </c>
      <c r="K10" s="20">
        <v>28464938</v>
      </c>
      <c r="L10" s="20">
        <v>-4426268</v>
      </c>
      <c r="M10" s="20">
        <v>-2337569</v>
      </c>
      <c r="N10" s="20">
        <v>21701101</v>
      </c>
      <c r="O10" s="20"/>
      <c r="P10" s="20"/>
      <c r="Q10" s="20"/>
      <c r="R10" s="20"/>
      <c r="S10" s="20"/>
      <c r="T10" s="20"/>
      <c r="U10" s="20"/>
      <c r="V10" s="20"/>
      <c r="W10" s="20">
        <v>-69444859</v>
      </c>
      <c r="X10" s="20">
        <v>-743038</v>
      </c>
      <c r="Y10" s="20">
        <v>-68701821</v>
      </c>
      <c r="Z10" s="21">
        <v>9246.0709950231339</v>
      </c>
      <c r="AA10" s="22">
        <v>-20057808</v>
      </c>
    </row>
    <row r="11" spans="1:27" x14ac:dyDescent="0.25">
      <c r="A11" s="23" t="s">
        <v>39</v>
      </c>
      <c r="B11" s="17" t="s">
        <v>32</v>
      </c>
      <c r="C11" s="18">
        <v>133992323</v>
      </c>
      <c r="D11" s="18"/>
      <c r="E11" s="19">
        <v>14390809</v>
      </c>
      <c r="F11" s="20">
        <v>23010167</v>
      </c>
      <c r="G11" s="24">
        <v>46121755</v>
      </c>
      <c r="H11" s="24">
        <v>-624512</v>
      </c>
      <c r="I11" s="24">
        <v>56926443</v>
      </c>
      <c r="J11" s="20">
        <v>102423686</v>
      </c>
      <c r="K11" s="24">
        <v>3019327</v>
      </c>
      <c r="L11" s="24">
        <v>2222450</v>
      </c>
      <c r="M11" s="20">
        <v>2845302</v>
      </c>
      <c r="N11" s="24">
        <v>8087079</v>
      </c>
      <c r="O11" s="24"/>
      <c r="P11" s="24"/>
      <c r="Q11" s="20"/>
      <c r="R11" s="24"/>
      <c r="S11" s="24"/>
      <c r="T11" s="20"/>
      <c r="U11" s="24"/>
      <c r="V11" s="24"/>
      <c r="W11" s="24">
        <v>110510765</v>
      </c>
      <c r="X11" s="20">
        <v>13007269</v>
      </c>
      <c r="Y11" s="24">
        <v>97503496</v>
      </c>
      <c r="Z11" s="25">
        <v>749.60774625326815</v>
      </c>
      <c r="AA11" s="26">
        <v>23010167</v>
      </c>
    </row>
    <row r="12" spans="1:27" x14ac:dyDescent="0.25">
      <c r="A12" s="23" t="s">
        <v>40</v>
      </c>
      <c r="B12" s="17" t="s">
        <v>32</v>
      </c>
      <c r="C12" s="18">
        <v>-938602</v>
      </c>
      <c r="D12" s="18"/>
      <c r="E12" s="19">
        <v>-2907800</v>
      </c>
      <c r="F12" s="20">
        <v>-2836444</v>
      </c>
      <c r="G12" s="20">
        <v>-927310</v>
      </c>
      <c r="H12" s="20">
        <v>11047</v>
      </c>
      <c r="I12" s="20">
        <v>421</v>
      </c>
      <c r="J12" s="20">
        <v>-915842</v>
      </c>
      <c r="K12" s="20">
        <v>-21507</v>
      </c>
      <c r="L12" s="20"/>
      <c r="M12" s="20"/>
      <c r="N12" s="20">
        <v>-21507</v>
      </c>
      <c r="O12" s="20"/>
      <c r="P12" s="20"/>
      <c r="Q12" s="20"/>
      <c r="R12" s="20"/>
      <c r="S12" s="20"/>
      <c r="T12" s="20"/>
      <c r="U12" s="20"/>
      <c r="V12" s="20"/>
      <c r="W12" s="20">
        <v>-937349</v>
      </c>
      <c r="X12" s="20">
        <v>-1382540</v>
      </c>
      <c r="Y12" s="20">
        <v>445191</v>
      </c>
      <c r="Z12" s="21">
        <v>-32.200948977968089</v>
      </c>
      <c r="AA12" s="22">
        <v>-2836444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1040239833</v>
      </c>
      <c r="D13" s="29">
        <f>SUM(D6:D12)</f>
        <v>0</v>
      </c>
      <c r="E13" s="30">
        <f t="shared" si="0"/>
        <v>1868871845</v>
      </c>
      <c r="F13" s="31">
        <f t="shared" si="0"/>
        <v>1220619296</v>
      </c>
      <c r="G13" s="31">
        <f t="shared" si="0"/>
        <v>1044276114</v>
      </c>
      <c r="H13" s="31">
        <f t="shared" si="0"/>
        <v>30749937</v>
      </c>
      <c r="I13" s="31">
        <f t="shared" si="0"/>
        <v>-36391142</v>
      </c>
      <c r="J13" s="31">
        <f t="shared" si="0"/>
        <v>1038634909</v>
      </c>
      <c r="K13" s="31">
        <f t="shared" si="0"/>
        <v>-490615367</v>
      </c>
      <c r="L13" s="31">
        <f t="shared" si="0"/>
        <v>32459030</v>
      </c>
      <c r="M13" s="31">
        <f t="shared" si="0"/>
        <v>116216423</v>
      </c>
      <c r="N13" s="31">
        <f t="shared" si="0"/>
        <v>-341939914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696694995</v>
      </c>
      <c r="X13" s="31">
        <f t="shared" si="0"/>
        <v>1155422329</v>
      </c>
      <c r="Y13" s="31">
        <f t="shared" si="0"/>
        <v>-458727334</v>
      </c>
      <c r="Z13" s="32">
        <f>+IF(X13&lt;&gt;0,+(Y13/X13)*100,0)</f>
        <v>-39.702135096958123</v>
      </c>
      <c r="AA13" s="33">
        <f>SUM(AA6:AA12)</f>
        <v>1220619296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-22517796</v>
      </c>
      <c r="D16" s="18"/>
      <c r="E16" s="19">
        <v>-239472</v>
      </c>
      <c r="F16" s="20">
        <v>-239472</v>
      </c>
      <c r="G16" s="20">
        <v>-18575</v>
      </c>
      <c r="H16" s="20"/>
      <c r="I16" s="20">
        <v>-22499222</v>
      </c>
      <c r="J16" s="20">
        <v>-22517797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-22517797</v>
      </c>
      <c r="X16" s="20">
        <v>-119736</v>
      </c>
      <c r="Y16" s="20">
        <v>-22398061</v>
      </c>
      <c r="Z16" s="21">
        <v>18706.204483196365</v>
      </c>
      <c r="AA16" s="22">
        <v>-239472</v>
      </c>
    </row>
    <row r="17" spans="1:27" x14ac:dyDescent="0.25">
      <c r="A17" s="23" t="s">
        <v>45</v>
      </c>
      <c r="B17" s="17" t="s">
        <v>32</v>
      </c>
      <c r="C17" s="18">
        <v>4190481256</v>
      </c>
      <c r="D17" s="18"/>
      <c r="E17" s="19">
        <v>548519487</v>
      </c>
      <c r="F17" s="20">
        <v>620946887</v>
      </c>
      <c r="G17" s="24">
        <v>670397915</v>
      </c>
      <c r="H17" s="24">
        <v>74619749</v>
      </c>
      <c r="I17" s="24">
        <v>1200195739</v>
      </c>
      <c r="J17" s="20">
        <v>1945213403</v>
      </c>
      <c r="K17" s="24">
        <v>2149664021</v>
      </c>
      <c r="L17" s="24">
        <v>4689991</v>
      </c>
      <c r="M17" s="20">
        <v>3978148</v>
      </c>
      <c r="N17" s="24">
        <v>2158332160</v>
      </c>
      <c r="O17" s="24"/>
      <c r="P17" s="24"/>
      <c r="Q17" s="20"/>
      <c r="R17" s="24"/>
      <c r="S17" s="24"/>
      <c r="T17" s="20"/>
      <c r="U17" s="24"/>
      <c r="V17" s="24"/>
      <c r="W17" s="24">
        <v>4103545563</v>
      </c>
      <c r="X17" s="20">
        <v>486623462</v>
      </c>
      <c r="Y17" s="24">
        <v>3616922101</v>
      </c>
      <c r="Z17" s="25">
        <v>743.26915643043947</v>
      </c>
      <c r="AA17" s="26">
        <v>620946887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1415416</v>
      </c>
      <c r="D21" s="18"/>
      <c r="E21" s="19">
        <v>240</v>
      </c>
      <c r="F21" s="20">
        <v>-192</v>
      </c>
      <c r="G21" s="20">
        <v>144328</v>
      </c>
      <c r="H21" s="20">
        <v>-72</v>
      </c>
      <c r="I21" s="20">
        <v>1270674</v>
      </c>
      <c r="J21" s="20">
        <v>1414930</v>
      </c>
      <c r="K21" s="20">
        <v>303</v>
      </c>
      <c r="L21" s="20">
        <v>-36</v>
      </c>
      <c r="M21" s="20">
        <v>-37</v>
      </c>
      <c r="N21" s="20">
        <v>230</v>
      </c>
      <c r="O21" s="20"/>
      <c r="P21" s="20"/>
      <c r="Q21" s="20"/>
      <c r="R21" s="20"/>
      <c r="S21" s="20"/>
      <c r="T21" s="20"/>
      <c r="U21" s="20"/>
      <c r="V21" s="20"/>
      <c r="W21" s="20">
        <v>1415160</v>
      </c>
      <c r="X21" s="20">
        <v>375</v>
      </c>
      <c r="Y21" s="20">
        <v>1414785</v>
      </c>
      <c r="Z21" s="21">
        <v>377276</v>
      </c>
      <c r="AA21" s="22">
        <v>-192</v>
      </c>
    </row>
    <row r="22" spans="1:27" x14ac:dyDescent="0.25">
      <c r="A22" s="23" t="s">
        <v>35</v>
      </c>
      <c r="B22" s="17" t="s">
        <v>32</v>
      </c>
      <c r="C22" s="18">
        <v>220434</v>
      </c>
      <c r="D22" s="18"/>
      <c r="E22" s="19"/>
      <c r="F22" s="20"/>
      <c r="G22" s="20"/>
      <c r="H22" s="20"/>
      <c r="I22" s="20">
        <v>113038</v>
      </c>
      <c r="J22" s="20">
        <v>113038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113038</v>
      </c>
      <c r="X22" s="20"/>
      <c r="Y22" s="20">
        <v>113038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4169599310</v>
      </c>
      <c r="D25" s="29">
        <f t="shared" ref="D25:Y25" si="1">SUM(D15:D24)</f>
        <v>0</v>
      </c>
      <c r="E25" s="35">
        <f t="shared" si="1"/>
        <v>548280255</v>
      </c>
      <c r="F25" s="36">
        <f t="shared" si="1"/>
        <v>620707223</v>
      </c>
      <c r="G25" s="36">
        <f t="shared" si="1"/>
        <v>670523668</v>
      </c>
      <c r="H25" s="36">
        <f t="shared" si="1"/>
        <v>74619677</v>
      </c>
      <c r="I25" s="36">
        <f t="shared" si="1"/>
        <v>1179080229</v>
      </c>
      <c r="J25" s="36">
        <f t="shared" si="1"/>
        <v>1924223574</v>
      </c>
      <c r="K25" s="36">
        <f t="shared" si="1"/>
        <v>2149664324</v>
      </c>
      <c r="L25" s="36">
        <f t="shared" si="1"/>
        <v>4689955</v>
      </c>
      <c r="M25" s="36">
        <f t="shared" si="1"/>
        <v>3978111</v>
      </c>
      <c r="N25" s="36">
        <f t="shared" si="1"/>
        <v>2158332390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4082555964</v>
      </c>
      <c r="X25" s="36">
        <f t="shared" si="1"/>
        <v>486504101</v>
      </c>
      <c r="Y25" s="36">
        <f t="shared" si="1"/>
        <v>3596051863</v>
      </c>
      <c r="Z25" s="37">
        <f>+IF(X25&lt;&gt;0,+(Y25/X25)*100,0)</f>
        <v>739.16167522707065</v>
      </c>
      <c r="AA25" s="38">
        <f>SUM(AA15:AA24)</f>
        <v>620707223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5209839143</v>
      </c>
      <c r="D26" s="29">
        <f>+D13+D25</f>
        <v>0</v>
      </c>
      <c r="E26" s="30">
        <f t="shared" si="2"/>
        <v>2417152100</v>
      </c>
      <c r="F26" s="31">
        <f t="shared" si="2"/>
        <v>1841326519</v>
      </c>
      <c r="G26" s="31">
        <f t="shared" si="2"/>
        <v>1714799782</v>
      </c>
      <c r="H26" s="31">
        <f t="shared" si="2"/>
        <v>105369614</v>
      </c>
      <c r="I26" s="31">
        <f t="shared" si="2"/>
        <v>1142689087</v>
      </c>
      <c r="J26" s="31">
        <f t="shared" si="2"/>
        <v>2962858483</v>
      </c>
      <c r="K26" s="31">
        <f t="shared" si="2"/>
        <v>1659048957</v>
      </c>
      <c r="L26" s="31">
        <f t="shared" si="2"/>
        <v>37148985</v>
      </c>
      <c r="M26" s="31">
        <f t="shared" si="2"/>
        <v>120194534</v>
      </c>
      <c r="N26" s="31">
        <f t="shared" si="2"/>
        <v>1816392476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4779250959</v>
      </c>
      <c r="X26" s="31">
        <f t="shared" si="2"/>
        <v>1641926430</v>
      </c>
      <c r="Y26" s="31">
        <f t="shared" si="2"/>
        <v>3137324529</v>
      </c>
      <c r="Z26" s="32">
        <f>+IF(X26&lt;&gt;0,+(Y26/X26)*100,0)</f>
        <v>191.07582847058501</v>
      </c>
      <c r="AA26" s="33">
        <f>+AA13+AA25</f>
        <v>1841326519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1447454</v>
      </c>
      <c r="D30" s="18"/>
      <c r="E30" s="19">
        <v>14856138</v>
      </c>
      <c r="F30" s="20">
        <v>1600889</v>
      </c>
      <c r="G30" s="20">
        <v>1447454</v>
      </c>
      <c r="H30" s="20"/>
      <c r="I30" s="20"/>
      <c r="J30" s="20">
        <v>1447454</v>
      </c>
      <c r="K30" s="20"/>
      <c r="L30" s="20"/>
      <c r="M30" s="20">
        <v>-700953</v>
      </c>
      <c r="N30" s="20">
        <v>-700953</v>
      </c>
      <c r="O30" s="20"/>
      <c r="P30" s="20"/>
      <c r="Q30" s="20"/>
      <c r="R30" s="20"/>
      <c r="S30" s="20"/>
      <c r="T30" s="20"/>
      <c r="U30" s="20"/>
      <c r="V30" s="20"/>
      <c r="W30" s="20">
        <v>746501</v>
      </c>
      <c r="X30" s="20">
        <v>723727</v>
      </c>
      <c r="Y30" s="20">
        <v>22774</v>
      </c>
      <c r="Z30" s="21">
        <v>3.1467666675417663</v>
      </c>
      <c r="AA30" s="22">
        <v>1600889</v>
      </c>
    </row>
    <row r="31" spans="1:27" x14ac:dyDescent="0.25">
      <c r="A31" s="23" t="s">
        <v>58</v>
      </c>
      <c r="B31" s="39" t="s">
        <v>32</v>
      </c>
      <c r="C31" s="18">
        <v>2105293</v>
      </c>
      <c r="D31" s="18"/>
      <c r="E31" s="19">
        <v>2809901</v>
      </c>
      <c r="F31" s="20">
        <v>2809901</v>
      </c>
      <c r="G31" s="20">
        <v>1871242</v>
      </c>
      <c r="H31" s="20">
        <v>87448</v>
      </c>
      <c r="I31" s="20">
        <v>61949</v>
      </c>
      <c r="J31" s="20">
        <v>2020639</v>
      </c>
      <c r="K31" s="20">
        <v>169548</v>
      </c>
      <c r="L31" s="20">
        <v>57641</v>
      </c>
      <c r="M31" s="20">
        <v>81447</v>
      </c>
      <c r="N31" s="20">
        <v>308636</v>
      </c>
      <c r="O31" s="20"/>
      <c r="P31" s="20"/>
      <c r="Q31" s="20"/>
      <c r="R31" s="20"/>
      <c r="S31" s="20"/>
      <c r="T31" s="20"/>
      <c r="U31" s="20"/>
      <c r="V31" s="20"/>
      <c r="W31" s="20">
        <v>2329275</v>
      </c>
      <c r="X31" s="20">
        <v>2420618</v>
      </c>
      <c r="Y31" s="20">
        <v>-91343</v>
      </c>
      <c r="Z31" s="21">
        <v>-3.7735404760271964</v>
      </c>
      <c r="AA31" s="22">
        <v>2809901</v>
      </c>
    </row>
    <row r="32" spans="1:27" x14ac:dyDescent="0.25">
      <c r="A32" s="23" t="s">
        <v>59</v>
      </c>
      <c r="B32" s="17" t="s">
        <v>32</v>
      </c>
      <c r="C32" s="18">
        <v>630976186</v>
      </c>
      <c r="D32" s="18"/>
      <c r="E32" s="19">
        <v>535151142</v>
      </c>
      <c r="F32" s="20">
        <v>555130716</v>
      </c>
      <c r="G32" s="20">
        <v>19404641</v>
      </c>
      <c r="H32" s="20">
        <v>43716402</v>
      </c>
      <c r="I32" s="20">
        <v>18995043</v>
      </c>
      <c r="J32" s="20">
        <v>82116086</v>
      </c>
      <c r="K32" s="20">
        <v>-31060930</v>
      </c>
      <c r="L32" s="20">
        <v>140272030</v>
      </c>
      <c r="M32" s="20">
        <v>-132932568</v>
      </c>
      <c r="N32" s="20">
        <v>-23721468</v>
      </c>
      <c r="O32" s="20"/>
      <c r="P32" s="20"/>
      <c r="Q32" s="20"/>
      <c r="R32" s="20"/>
      <c r="S32" s="20"/>
      <c r="T32" s="20"/>
      <c r="U32" s="20"/>
      <c r="V32" s="20"/>
      <c r="W32" s="20">
        <v>58394618</v>
      </c>
      <c r="X32" s="20">
        <v>263636788</v>
      </c>
      <c r="Y32" s="20">
        <v>-205242170</v>
      </c>
      <c r="Z32" s="21">
        <v>-77.850352963638741</v>
      </c>
      <c r="AA32" s="22">
        <v>555130716</v>
      </c>
    </row>
    <row r="33" spans="1:27" x14ac:dyDescent="0.25">
      <c r="A33" s="23" t="s">
        <v>60</v>
      </c>
      <c r="B33" s="17" t="s">
        <v>32</v>
      </c>
      <c r="C33" s="18">
        <v>-53999668</v>
      </c>
      <c r="D33" s="18"/>
      <c r="E33" s="19">
        <v>-20581313</v>
      </c>
      <c r="F33" s="20">
        <v>-21775448</v>
      </c>
      <c r="G33" s="20">
        <v>-18984349</v>
      </c>
      <c r="H33" s="20">
        <v>-2080681</v>
      </c>
      <c r="I33" s="20">
        <v>-1854374</v>
      </c>
      <c r="J33" s="20">
        <v>-22919404</v>
      </c>
      <c r="K33" s="20">
        <v>-34774707</v>
      </c>
      <c r="L33" s="20">
        <v>-381993</v>
      </c>
      <c r="M33" s="20">
        <v>5205611</v>
      </c>
      <c r="N33" s="20">
        <v>-29951089</v>
      </c>
      <c r="O33" s="20"/>
      <c r="P33" s="20"/>
      <c r="Q33" s="20"/>
      <c r="R33" s="20"/>
      <c r="S33" s="20"/>
      <c r="T33" s="20"/>
      <c r="U33" s="20"/>
      <c r="V33" s="20"/>
      <c r="W33" s="20">
        <v>-52870493</v>
      </c>
      <c r="X33" s="20">
        <v>-8316959</v>
      </c>
      <c r="Y33" s="20">
        <v>-44553534</v>
      </c>
      <c r="Z33" s="21">
        <v>535.69500583085721</v>
      </c>
      <c r="AA33" s="22">
        <v>-21775448</v>
      </c>
    </row>
    <row r="34" spans="1:27" x14ac:dyDescent="0.25">
      <c r="A34" s="23" t="s">
        <v>61</v>
      </c>
      <c r="B34" s="17" t="s">
        <v>32</v>
      </c>
      <c r="C34" s="18">
        <v>22316814</v>
      </c>
      <c r="D34" s="18"/>
      <c r="E34" s="19">
        <v>15898052</v>
      </c>
      <c r="F34" s="20">
        <v>20452825</v>
      </c>
      <c r="G34" s="20">
        <v>74872231</v>
      </c>
      <c r="H34" s="20">
        <v>-69640096</v>
      </c>
      <c r="I34" s="20">
        <v>4991536</v>
      </c>
      <c r="J34" s="20">
        <v>10223671</v>
      </c>
      <c r="K34" s="20">
        <v>7150131</v>
      </c>
      <c r="L34" s="20">
        <v>203312</v>
      </c>
      <c r="M34" s="20">
        <v>-292087</v>
      </c>
      <c r="N34" s="20">
        <v>7061356</v>
      </c>
      <c r="O34" s="20"/>
      <c r="P34" s="20"/>
      <c r="Q34" s="20"/>
      <c r="R34" s="20"/>
      <c r="S34" s="20"/>
      <c r="T34" s="20"/>
      <c r="U34" s="20"/>
      <c r="V34" s="20"/>
      <c r="W34" s="20">
        <v>17285027</v>
      </c>
      <c r="X34" s="20">
        <v>13819757</v>
      </c>
      <c r="Y34" s="20">
        <v>3465270</v>
      </c>
      <c r="Z34" s="21">
        <v>25.074753485173435</v>
      </c>
      <c r="AA34" s="22">
        <v>20452825</v>
      </c>
    </row>
    <row r="35" spans="1:27" x14ac:dyDescent="0.25">
      <c r="A35" s="23" t="s">
        <v>39</v>
      </c>
      <c r="B35" s="17" t="s">
        <v>32</v>
      </c>
      <c r="C35" s="18">
        <v>4217156</v>
      </c>
      <c r="D35" s="18"/>
      <c r="E35" s="19">
        <v>60313760</v>
      </c>
      <c r="F35" s="20">
        <v>63613883</v>
      </c>
      <c r="G35" s="20">
        <v>25897913</v>
      </c>
      <c r="H35" s="20">
        <v>7826903</v>
      </c>
      <c r="I35" s="20">
        <v>21240560</v>
      </c>
      <c r="J35" s="20">
        <v>54965376</v>
      </c>
      <c r="K35" s="20">
        <v>7163982</v>
      </c>
      <c r="L35" s="20">
        <v>3792845</v>
      </c>
      <c r="M35" s="20">
        <v>1425280</v>
      </c>
      <c r="N35" s="20">
        <v>12382107</v>
      </c>
      <c r="O35" s="20"/>
      <c r="P35" s="20"/>
      <c r="Q35" s="20"/>
      <c r="R35" s="20"/>
      <c r="S35" s="20"/>
      <c r="T35" s="20"/>
      <c r="U35" s="20"/>
      <c r="V35" s="20"/>
      <c r="W35" s="20">
        <v>67347483</v>
      </c>
      <c r="X35" s="20">
        <v>35228631</v>
      </c>
      <c r="Y35" s="20">
        <v>32118852</v>
      </c>
      <c r="Z35" s="21">
        <v>91.172580620575346</v>
      </c>
      <c r="AA35" s="22">
        <v>63613883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607063235</v>
      </c>
      <c r="D37" s="29">
        <f t="shared" ref="D37:Y37" si="3">SUM(D29:D36)</f>
        <v>0</v>
      </c>
      <c r="E37" s="30">
        <f t="shared" si="3"/>
        <v>608447680</v>
      </c>
      <c r="F37" s="31">
        <f t="shared" si="3"/>
        <v>621832766</v>
      </c>
      <c r="G37" s="31">
        <f t="shared" si="3"/>
        <v>104509132</v>
      </c>
      <c r="H37" s="31">
        <f t="shared" si="3"/>
        <v>-20090024</v>
      </c>
      <c r="I37" s="31">
        <f t="shared" si="3"/>
        <v>43434714</v>
      </c>
      <c r="J37" s="31">
        <f t="shared" si="3"/>
        <v>127853822</v>
      </c>
      <c r="K37" s="31">
        <f t="shared" si="3"/>
        <v>-51351976</v>
      </c>
      <c r="L37" s="31">
        <f t="shared" si="3"/>
        <v>143943835</v>
      </c>
      <c r="M37" s="31">
        <f t="shared" si="3"/>
        <v>-127213270</v>
      </c>
      <c r="N37" s="31">
        <f t="shared" si="3"/>
        <v>-34621411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93232411</v>
      </c>
      <c r="X37" s="31">
        <f t="shared" si="3"/>
        <v>307512562</v>
      </c>
      <c r="Y37" s="31">
        <f t="shared" si="3"/>
        <v>-214280151</v>
      </c>
      <c r="Z37" s="32">
        <f>+IF(X37&lt;&gt;0,+(Y37/X37)*100,0)</f>
        <v>-69.681755309885517</v>
      </c>
      <c r="AA37" s="33">
        <f>SUM(AA29:AA36)</f>
        <v>621832766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115156762</v>
      </c>
      <c r="D39" s="18"/>
      <c r="E39" s="19">
        <v>-81722084</v>
      </c>
      <c r="F39" s="20">
        <v>56835980</v>
      </c>
      <c r="G39" s="20">
        <v>56778214</v>
      </c>
      <c r="H39" s="20"/>
      <c r="I39" s="20">
        <v>-1621452</v>
      </c>
      <c r="J39" s="20">
        <v>55156762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55156762</v>
      </c>
      <c r="X39" s="20">
        <v>58318415</v>
      </c>
      <c r="Y39" s="20">
        <v>-3161653</v>
      </c>
      <c r="Z39" s="21">
        <v>-5.4213630463036422</v>
      </c>
      <c r="AA39" s="22">
        <v>56835980</v>
      </c>
    </row>
    <row r="40" spans="1:27" x14ac:dyDescent="0.25">
      <c r="A40" s="23" t="s">
        <v>61</v>
      </c>
      <c r="B40" s="17" t="s">
        <v>32</v>
      </c>
      <c r="C40" s="18">
        <v>714080055</v>
      </c>
      <c r="D40" s="18"/>
      <c r="E40" s="19">
        <v>717912482</v>
      </c>
      <c r="F40" s="20">
        <v>743642655</v>
      </c>
      <c r="G40" s="20">
        <v>489868582</v>
      </c>
      <c r="H40" s="20">
        <v>74417292</v>
      </c>
      <c r="I40" s="20">
        <v>193247562</v>
      </c>
      <c r="J40" s="20">
        <v>757533436</v>
      </c>
      <c r="K40" s="20">
        <v>-1860277</v>
      </c>
      <c r="L40" s="20">
        <v>248394400</v>
      </c>
      <c r="M40" s="20">
        <v>2599071</v>
      </c>
      <c r="N40" s="20">
        <v>249133194</v>
      </c>
      <c r="O40" s="20"/>
      <c r="P40" s="20"/>
      <c r="Q40" s="20"/>
      <c r="R40" s="20"/>
      <c r="S40" s="20"/>
      <c r="T40" s="20"/>
      <c r="U40" s="20"/>
      <c r="V40" s="20"/>
      <c r="W40" s="20">
        <v>1006666630</v>
      </c>
      <c r="X40" s="20">
        <v>481733199</v>
      </c>
      <c r="Y40" s="20">
        <v>524933431</v>
      </c>
      <c r="Z40" s="21">
        <v>108.96766759892751</v>
      </c>
      <c r="AA40" s="22">
        <v>743642655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26003352</v>
      </c>
      <c r="D42" s="18"/>
      <c r="E42" s="19">
        <v>4765024</v>
      </c>
      <c r="F42" s="20">
        <v>4765024</v>
      </c>
      <c r="G42" s="20">
        <v>2323767</v>
      </c>
      <c r="H42" s="20">
        <v>20409</v>
      </c>
      <c r="I42" s="20">
        <v>30527</v>
      </c>
      <c r="J42" s="20">
        <v>2374703</v>
      </c>
      <c r="K42" s="20">
        <v>23750757</v>
      </c>
      <c r="L42" s="20">
        <v>30527</v>
      </c>
      <c r="M42" s="20">
        <v>30527</v>
      </c>
      <c r="N42" s="20">
        <v>23811811</v>
      </c>
      <c r="O42" s="20"/>
      <c r="P42" s="20"/>
      <c r="Q42" s="20"/>
      <c r="R42" s="20"/>
      <c r="S42" s="20"/>
      <c r="T42" s="20"/>
      <c r="U42" s="20"/>
      <c r="V42" s="20"/>
      <c r="W42" s="20">
        <v>26186514</v>
      </c>
      <c r="X42" s="20">
        <v>3553658</v>
      </c>
      <c r="Y42" s="20">
        <v>22632856</v>
      </c>
      <c r="Z42" s="21">
        <v>636.88897468467701</v>
      </c>
      <c r="AA42" s="22">
        <v>4765024</v>
      </c>
    </row>
    <row r="43" spans="1:27" x14ac:dyDescent="0.25">
      <c r="A43" s="27" t="s">
        <v>67</v>
      </c>
      <c r="B43" s="34" t="s">
        <v>32</v>
      </c>
      <c r="C43" s="29">
        <f>SUM(C39:C42)</f>
        <v>855240169</v>
      </c>
      <c r="D43" s="29">
        <f t="shared" ref="D43:Y43" si="4">SUM(D39:D42)</f>
        <v>0</v>
      </c>
      <c r="E43" s="35">
        <f t="shared" si="4"/>
        <v>640955422</v>
      </c>
      <c r="F43" s="36">
        <f t="shared" si="4"/>
        <v>805243659</v>
      </c>
      <c r="G43" s="36">
        <f t="shared" si="4"/>
        <v>548970563</v>
      </c>
      <c r="H43" s="36">
        <f t="shared" si="4"/>
        <v>74437701</v>
      </c>
      <c r="I43" s="36">
        <f t="shared" si="4"/>
        <v>191656637</v>
      </c>
      <c r="J43" s="36">
        <f t="shared" si="4"/>
        <v>815064901</v>
      </c>
      <c r="K43" s="36">
        <f t="shared" si="4"/>
        <v>21890480</v>
      </c>
      <c r="L43" s="36">
        <f t="shared" si="4"/>
        <v>248424927</v>
      </c>
      <c r="M43" s="36">
        <f t="shared" si="4"/>
        <v>2629598</v>
      </c>
      <c r="N43" s="36">
        <f t="shared" si="4"/>
        <v>272945005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1088009906</v>
      </c>
      <c r="X43" s="36">
        <f t="shared" si="4"/>
        <v>543605272</v>
      </c>
      <c r="Y43" s="36">
        <f t="shared" si="4"/>
        <v>544404634</v>
      </c>
      <c r="Z43" s="37">
        <f>+IF(X43&lt;&gt;0,+(Y43/X43)*100,0)</f>
        <v>100.14704824275509</v>
      </c>
      <c r="AA43" s="38">
        <f>SUM(AA39:AA42)</f>
        <v>805243659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1462303404</v>
      </c>
      <c r="D44" s="29">
        <f>+D37+D43</f>
        <v>0</v>
      </c>
      <c r="E44" s="30">
        <f t="shared" si="5"/>
        <v>1249403102</v>
      </c>
      <c r="F44" s="31">
        <f t="shared" si="5"/>
        <v>1427076425</v>
      </c>
      <c r="G44" s="31">
        <f t="shared" si="5"/>
        <v>653479695</v>
      </c>
      <c r="H44" s="31">
        <f t="shared" si="5"/>
        <v>54347677</v>
      </c>
      <c r="I44" s="31">
        <f t="shared" si="5"/>
        <v>235091351</v>
      </c>
      <c r="J44" s="31">
        <f t="shared" si="5"/>
        <v>942918723</v>
      </c>
      <c r="K44" s="31">
        <f t="shared" si="5"/>
        <v>-29461496</v>
      </c>
      <c r="L44" s="31">
        <f t="shared" si="5"/>
        <v>392368762</v>
      </c>
      <c r="M44" s="31">
        <f t="shared" si="5"/>
        <v>-124583672</v>
      </c>
      <c r="N44" s="31">
        <f t="shared" si="5"/>
        <v>238323594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1181242317</v>
      </c>
      <c r="X44" s="31">
        <f t="shared" si="5"/>
        <v>851117834</v>
      </c>
      <c r="Y44" s="31">
        <f t="shared" si="5"/>
        <v>330124483</v>
      </c>
      <c r="Z44" s="32">
        <f>+IF(X44&lt;&gt;0,+(Y44/X44)*100,0)</f>
        <v>38.787165514851615</v>
      </c>
      <c r="AA44" s="33">
        <f>+AA37+AA43</f>
        <v>1427076425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3747535739</v>
      </c>
      <c r="D45" s="42">
        <f t="shared" si="6"/>
        <v>0</v>
      </c>
      <c r="E45" s="43">
        <f t="shared" si="6"/>
        <v>1167748998</v>
      </c>
      <c r="F45" s="44">
        <f t="shared" si="6"/>
        <v>414250094</v>
      </c>
      <c r="G45" s="44">
        <f t="shared" si="6"/>
        <v>1061320087</v>
      </c>
      <c r="H45" s="44">
        <f t="shared" si="6"/>
        <v>51021937</v>
      </c>
      <c r="I45" s="44">
        <f t="shared" si="6"/>
        <v>907597736</v>
      </c>
      <c r="J45" s="44">
        <f t="shared" si="6"/>
        <v>2019939760</v>
      </c>
      <c r="K45" s="44">
        <f t="shared" si="6"/>
        <v>1688510453</v>
      </c>
      <c r="L45" s="44">
        <f t="shared" si="6"/>
        <v>-355219777</v>
      </c>
      <c r="M45" s="44">
        <f t="shared" si="6"/>
        <v>244778206</v>
      </c>
      <c r="N45" s="44">
        <f t="shared" si="6"/>
        <v>1578068882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3598008642</v>
      </c>
      <c r="X45" s="44">
        <f t="shared" si="6"/>
        <v>790808596</v>
      </c>
      <c r="Y45" s="44">
        <f t="shared" si="6"/>
        <v>2807200046</v>
      </c>
      <c r="Z45" s="45">
        <f>+IF(X45&lt;&gt;0,+(Y45/X45)*100,0)</f>
        <v>354.97844360811678</v>
      </c>
      <c r="AA45" s="46">
        <f>+AA26-AA44</f>
        <v>414250094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784755326</v>
      </c>
      <c r="D47" s="18"/>
      <c r="E47" s="19">
        <v>189158995</v>
      </c>
      <c r="F47" s="20">
        <v>190479512</v>
      </c>
      <c r="G47" s="20">
        <v>717157273</v>
      </c>
      <c r="H47" s="20">
        <v>2574518</v>
      </c>
      <c r="I47" s="20">
        <v>-49786416</v>
      </c>
      <c r="J47" s="20">
        <v>669945375</v>
      </c>
      <c r="K47" s="20">
        <v>37249811</v>
      </c>
      <c r="L47" s="20">
        <v>-38908408</v>
      </c>
      <c r="M47" s="20">
        <v>42242741</v>
      </c>
      <c r="N47" s="20">
        <v>40584144</v>
      </c>
      <c r="O47" s="20"/>
      <c r="P47" s="20"/>
      <c r="Q47" s="20"/>
      <c r="R47" s="20"/>
      <c r="S47" s="20"/>
      <c r="T47" s="20"/>
      <c r="U47" s="20"/>
      <c r="V47" s="20"/>
      <c r="W47" s="20">
        <v>710529519</v>
      </c>
      <c r="X47" s="20">
        <v>198124510</v>
      </c>
      <c r="Y47" s="20">
        <v>512405009</v>
      </c>
      <c r="Z47" s="47">
        <v>258.62777351474585</v>
      </c>
      <c r="AA47" s="22">
        <v>190479512</v>
      </c>
    </row>
    <row r="48" spans="1:27" x14ac:dyDescent="0.25">
      <c r="A48" s="23" t="s">
        <v>73</v>
      </c>
      <c r="B48" s="17" t="s">
        <v>32</v>
      </c>
      <c r="C48" s="18">
        <v>14999204</v>
      </c>
      <c r="D48" s="18"/>
      <c r="E48" s="19">
        <v>-69145</v>
      </c>
      <c r="F48" s="20">
        <v>10430855</v>
      </c>
      <c r="G48" s="20">
        <v>5782109</v>
      </c>
      <c r="H48" s="20">
        <v>5437881</v>
      </c>
      <c r="I48" s="20">
        <v>-4454347</v>
      </c>
      <c r="J48" s="20">
        <v>6765643</v>
      </c>
      <c r="K48" s="20"/>
      <c r="L48" s="20">
        <v>8908738</v>
      </c>
      <c r="M48" s="20">
        <v>-168000</v>
      </c>
      <c r="N48" s="20">
        <v>8740738</v>
      </c>
      <c r="O48" s="20"/>
      <c r="P48" s="20"/>
      <c r="Q48" s="20"/>
      <c r="R48" s="20"/>
      <c r="S48" s="20"/>
      <c r="T48" s="20"/>
      <c r="U48" s="20"/>
      <c r="V48" s="20"/>
      <c r="W48" s="20">
        <v>15506381</v>
      </c>
      <c r="X48" s="20">
        <v>10430855</v>
      </c>
      <c r="Y48" s="20">
        <v>5075526</v>
      </c>
      <c r="Z48" s="47">
        <v>48.658772459208762</v>
      </c>
      <c r="AA48" s="22">
        <v>10430855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799754530</v>
      </c>
      <c r="D50" s="50">
        <f t="shared" ref="D50:Y50" si="7">SUM(D47:D49)</f>
        <v>0</v>
      </c>
      <c r="E50" s="51">
        <f t="shared" si="7"/>
        <v>189089850</v>
      </c>
      <c r="F50" s="52">
        <f t="shared" si="7"/>
        <v>200910367</v>
      </c>
      <c r="G50" s="52">
        <f t="shared" si="7"/>
        <v>722939382</v>
      </c>
      <c r="H50" s="52">
        <f t="shared" si="7"/>
        <v>8012399</v>
      </c>
      <c r="I50" s="52">
        <f t="shared" si="7"/>
        <v>-54240763</v>
      </c>
      <c r="J50" s="52">
        <f t="shared" si="7"/>
        <v>676711018</v>
      </c>
      <c r="K50" s="52">
        <f t="shared" si="7"/>
        <v>37249811</v>
      </c>
      <c r="L50" s="52">
        <f t="shared" si="7"/>
        <v>-29999670</v>
      </c>
      <c r="M50" s="52">
        <f t="shared" si="7"/>
        <v>42074741</v>
      </c>
      <c r="N50" s="52">
        <f t="shared" si="7"/>
        <v>49324882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726035900</v>
      </c>
      <c r="X50" s="52">
        <f t="shared" si="7"/>
        <v>208555365</v>
      </c>
      <c r="Y50" s="52">
        <f t="shared" si="7"/>
        <v>517480535</v>
      </c>
      <c r="Z50" s="53">
        <f>+IF(X50&lt;&gt;0,+(Y50/X50)*100,0)</f>
        <v>248.12621578927016</v>
      </c>
      <c r="AA50" s="54">
        <f>SUM(AA47:AA49)</f>
        <v>200910367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3C6986-D3DC-4977-85E7-7AFD65E96C4D}"/>
</file>

<file path=customXml/itemProps2.xml><?xml version="1.0" encoding="utf-8"?>
<ds:datastoreItem xmlns:ds="http://schemas.openxmlformats.org/officeDocument/2006/customXml" ds:itemID="{DFB088EB-2179-4FC8-A640-1E95937C06AE}"/>
</file>

<file path=customXml/itemProps3.xml><?xml version="1.0" encoding="utf-8"?>
<ds:datastoreItem xmlns:ds="http://schemas.openxmlformats.org/officeDocument/2006/customXml" ds:itemID="{C0C31EAB-BD2E-4947-91D6-66F5928BFC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2026-02-12T10:37:42Z</dcterms:created>
  <dcterms:modified xsi:type="dcterms:W3CDTF">2026-02-12T10:39:44Z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